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9127"/>
  <workbookPr filterPrivacy="1" codeName="BuÇalışmaKitabı" defaultThemeVersion="124226"/>
  <xr:revisionPtr revIDLastSave="0" documentId="13_ncr:1_{E848306E-7A40-438D-9AE3-95AB12D9B535}" xr6:coauthVersionLast="47" xr6:coauthVersionMax="47" xr10:uidLastSave="{00000000-0000-0000-0000-000000000000}"/>
  <bookViews>
    <workbookView xWindow="-120" yWindow="-120" windowWidth="29040" windowHeight="15840" tabRatio="808" activeTab="5" xr2:uid="{00000000-000D-0000-FFFF-FFFF00000000}"/>
  </bookViews>
  <sheets>
    <sheet name="KASIM 2025" sheetId="57" r:id="rId1"/>
    <sheet name="ARALIK 2025" sheetId="58" r:id="rId2"/>
    <sheet name="OCAK 2026" sheetId="59" r:id="rId3"/>
    <sheet name="ŞUBAT 2026" sheetId="60" r:id="rId4"/>
    <sheet name="MART 2026" sheetId="61" r:id="rId5"/>
    <sheet name="NİSAN 2026" sheetId="62" r:id="rId6"/>
    <sheet name="MAYIS 2026" sheetId="63" r:id="rId7"/>
  </sheets>
  <definedNames>
    <definedName name="_xlnm.Print_Area" localSheetId="4">'MART 2026'!$B$2:$J$41</definedName>
    <definedName name="_xlnm.Print_Area" localSheetId="6">'MAYIS 2026'!$B$2:$J$41</definedName>
    <definedName name="_xlnm.Print_Area" localSheetId="5">'NİSAN 2026'!$B$2:$J$41</definedName>
    <definedName name="_xlnm.Print_Area" localSheetId="3">'ŞUBAT 2026'!$B$2:$J$41</definedName>
  </definedNames>
  <calcPr calcId="191029"/>
</workbook>
</file>

<file path=xl/calcChain.xml><?xml version="1.0" encoding="utf-8"?>
<calcChain xmlns="http://schemas.openxmlformats.org/spreadsheetml/2006/main">
  <c r="D35" i="63" l="1"/>
  <c r="D37" i="63" s="1"/>
  <c r="C35" i="63"/>
  <c r="C37" i="63" s="1"/>
  <c r="F34" i="63"/>
  <c r="F33" i="63"/>
  <c r="F32" i="63"/>
  <c r="F31" i="63"/>
  <c r="F30" i="63"/>
  <c r="F29" i="63"/>
  <c r="F28" i="63"/>
  <c r="F27" i="63"/>
  <c r="F26" i="63"/>
  <c r="F25" i="63"/>
  <c r="F24" i="63"/>
  <c r="F23" i="63"/>
  <c r="F22" i="63"/>
  <c r="F21" i="63"/>
  <c r="F20" i="63"/>
  <c r="F19" i="63"/>
  <c r="F18" i="63"/>
  <c r="F17" i="63"/>
  <c r="F16" i="63"/>
  <c r="F15" i="63"/>
  <c r="F14" i="63"/>
  <c r="F13" i="63"/>
  <c r="F12" i="63"/>
  <c r="F11" i="63"/>
  <c r="F10" i="63"/>
  <c r="F9" i="63"/>
  <c r="F8" i="63"/>
  <c r="F7" i="63"/>
  <c r="F6" i="63"/>
  <c r="F5" i="63"/>
  <c r="F4" i="63"/>
  <c r="AC2" i="63"/>
  <c r="J19" i="61"/>
  <c r="D35" i="62"/>
  <c r="D37" i="62" s="1"/>
  <c r="C35" i="62"/>
  <c r="C37" i="62" s="1"/>
  <c r="F34" i="62"/>
  <c r="F33" i="62"/>
  <c r="F32" i="62"/>
  <c r="F31" i="62"/>
  <c r="F30" i="62"/>
  <c r="F29" i="62"/>
  <c r="F28" i="62"/>
  <c r="F27" i="62"/>
  <c r="F26" i="62"/>
  <c r="F25" i="62"/>
  <c r="F24" i="62"/>
  <c r="F23" i="62"/>
  <c r="F22" i="62"/>
  <c r="F21" i="62"/>
  <c r="F20" i="62"/>
  <c r="F19" i="62"/>
  <c r="F18" i="62"/>
  <c r="F17" i="62"/>
  <c r="F16" i="62"/>
  <c r="F15" i="62"/>
  <c r="F14" i="62"/>
  <c r="F13" i="62"/>
  <c r="F12" i="62"/>
  <c r="F11" i="62"/>
  <c r="F10" i="62"/>
  <c r="F9" i="62"/>
  <c r="F8" i="62"/>
  <c r="F7" i="62"/>
  <c r="F6" i="62"/>
  <c r="F5" i="62"/>
  <c r="F4" i="62"/>
  <c r="AC2" i="62"/>
  <c r="D35" i="61"/>
  <c r="D37" i="61" s="1"/>
  <c r="C35" i="61"/>
  <c r="C37" i="61" s="1"/>
  <c r="F34" i="61"/>
  <c r="F33" i="61"/>
  <c r="F32" i="61"/>
  <c r="F31" i="61"/>
  <c r="F30" i="61"/>
  <c r="F29" i="61"/>
  <c r="F28" i="61"/>
  <c r="F27" i="61"/>
  <c r="F26" i="61"/>
  <c r="F25" i="61"/>
  <c r="F24" i="61"/>
  <c r="F23" i="61"/>
  <c r="F22" i="61"/>
  <c r="F21" i="61"/>
  <c r="F20" i="61"/>
  <c r="F19" i="61"/>
  <c r="F18" i="61"/>
  <c r="F17" i="61"/>
  <c r="F16" i="61"/>
  <c r="F15" i="61"/>
  <c r="F14" i="61"/>
  <c r="F13" i="61"/>
  <c r="F12" i="61"/>
  <c r="F11" i="61"/>
  <c r="F10" i="61"/>
  <c r="F9" i="61"/>
  <c r="F8" i="61"/>
  <c r="F7" i="61"/>
  <c r="F6" i="61"/>
  <c r="F5" i="61"/>
  <c r="F4" i="61"/>
  <c r="AC2" i="61"/>
  <c r="R29" i="59"/>
  <c r="R28" i="59"/>
  <c r="R25" i="59"/>
  <c r="M21" i="59"/>
  <c r="M22" i="59" s="1"/>
  <c r="M20" i="59"/>
  <c r="D35" i="60"/>
  <c r="D37" i="60" s="1"/>
  <c r="C35" i="60"/>
  <c r="C37" i="60" s="1"/>
  <c r="C46" i="60" s="1"/>
  <c r="F34" i="60"/>
  <c r="F33" i="60"/>
  <c r="F32" i="60"/>
  <c r="F31" i="60"/>
  <c r="F30" i="60"/>
  <c r="F29" i="60"/>
  <c r="F28" i="60"/>
  <c r="F27" i="60"/>
  <c r="F26" i="60"/>
  <c r="F25" i="60"/>
  <c r="F24" i="60"/>
  <c r="F23" i="60"/>
  <c r="F22" i="60"/>
  <c r="F21" i="60"/>
  <c r="F20" i="60"/>
  <c r="F19" i="60"/>
  <c r="F18" i="60"/>
  <c r="F17" i="60"/>
  <c r="F16" i="60"/>
  <c r="F15" i="60"/>
  <c r="F14" i="60"/>
  <c r="F13" i="60"/>
  <c r="F12" i="60"/>
  <c r="F11" i="60"/>
  <c r="F10" i="60"/>
  <c r="F9" i="60"/>
  <c r="F8" i="60"/>
  <c r="F7" i="60"/>
  <c r="F6" i="60"/>
  <c r="F5" i="60"/>
  <c r="F4" i="60"/>
  <c r="AC2" i="60"/>
  <c r="D35" i="59"/>
  <c r="D37" i="59" s="1"/>
  <c r="C35" i="59"/>
  <c r="C37" i="59" s="1"/>
  <c r="F34" i="59"/>
  <c r="F33" i="59"/>
  <c r="F32" i="59"/>
  <c r="F31" i="59"/>
  <c r="F30" i="59"/>
  <c r="F29" i="59"/>
  <c r="F28" i="59"/>
  <c r="F27" i="59"/>
  <c r="F26" i="59"/>
  <c r="F25" i="59"/>
  <c r="F24" i="59"/>
  <c r="F23" i="59"/>
  <c r="F22" i="59"/>
  <c r="F21" i="59"/>
  <c r="F20" i="59"/>
  <c r="F19" i="59"/>
  <c r="F18" i="59"/>
  <c r="F17" i="59"/>
  <c r="F16" i="59"/>
  <c r="F15" i="59"/>
  <c r="F14" i="59"/>
  <c r="F13" i="59"/>
  <c r="F12" i="59"/>
  <c r="F11" i="59"/>
  <c r="F10" i="59"/>
  <c r="F9" i="59"/>
  <c r="F8" i="59"/>
  <c r="F7" i="59"/>
  <c r="F6" i="59"/>
  <c r="F5" i="59"/>
  <c r="F4" i="59"/>
  <c r="AC2" i="59"/>
  <c r="J35" i="57"/>
  <c r="D37" i="58"/>
  <c r="D35" i="58"/>
  <c r="C35" i="58"/>
  <c r="C37" i="58" s="1"/>
  <c r="F34" i="58"/>
  <c r="F33" i="58"/>
  <c r="F32" i="58"/>
  <c r="F31" i="58"/>
  <c r="F30" i="58"/>
  <c r="F29" i="58"/>
  <c r="F28" i="58"/>
  <c r="F27" i="58"/>
  <c r="F26" i="58"/>
  <c r="F25" i="58"/>
  <c r="F24" i="58"/>
  <c r="F23" i="58"/>
  <c r="F22" i="58"/>
  <c r="F21" i="58"/>
  <c r="F20" i="58"/>
  <c r="F19" i="58"/>
  <c r="F18" i="58"/>
  <c r="F17" i="58"/>
  <c r="F16" i="58"/>
  <c r="F15" i="58"/>
  <c r="F14" i="58"/>
  <c r="F13" i="58"/>
  <c r="F12" i="58"/>
  <c r="F11" i="58"/>
  <c r="F10" i="58"/>
  <c r="F9" i="58"/>
  <c r="F8" i="58"/>
  <c r="F7" i="58"/>
  <c r="F6" i="58"/>
  <c r="F5" i="58"/>
  <c r="F4" i="58"/>
  <c r="AC2" i="58"/>
  <c r="D35" i="57"/>
  <c r="D37" i="57" s="1"/>
  <c r="C35" i="57"/>
  <c r="C37" i="57" s="1"/>
  <c r="F34" i="57"/>
  <c r="F33" i="57"/>
  <c r="F32" i="57"/>
  <c r="F31" i="57"/>
  <c r="F30" i="57"/>
  <c r="F29" i="57"/>
  <c r="F28" i="57"/>
  <c r="F27" i="57"/>
  <c r="F26" i="57"/>
  <c r="F25" i="57"/>
  <c r="F24" i="57"/>
  <c r="F23" i="57"/>
  <c r="F22" i="57"/>
  <c r="F21" i="57"/>
  <c r="F20" i="57"/>
  <c r="F19" i="57"/>
  <c r="F18" i="57"/>
  <c r="F17" i="57"/>
  <c r="F16" i="57"/>
  <c r="F15" i="57"/>
  <c r="F14" i="57"/>
  <c r="F13" i="57"/>
  <c r="F12" i="57"/>
  <c r="F11" i="57"/>
  <c r="F10" i="57"/>
  <c r="F9" i="57"/>
  <c r="F8" i="57"/>
  <c r="F7" i="57"/>
  <c r="F6" i="57"/>
  <c r="F5" i="57"/>
  <c r="F4" i="57"/>
  <c r="AC2" i="57"/>
  <c r="F37" i="63" l="1"/>
  <c r="J36" i="63" s="1"/>
  <c r="J37" i="63" s="1"/>
  <c r="F37" i="62"/>
  <c r="J36" i="62" s="1"/>
  <c r="J37" i="62" s="1"/>
  <c r="M24" i="59"/>
  <c r="M26" i="59" s="1"/>
  <c r="M23" i="59"/>
  <c r="F37" i="61"/>
  <c r="J36" i="61" s="1"/>
  <c r="J37" i="61" s="1"/>
  <c r="L37" i="61" s="1"/>
  <c r="F37" i="60"/>
  <c r="J36" i="60" s="1"/>
  <c r="J37" i="60" s="1"/>
  <c r="F37" i="59"/>
  <c r="J36" i="59" s="1"/>
  <c r="J37" i="59" s="1"/>
  <c r="F37" i="58"/>
  <c r="J36" i="58" s="1"/>
  <c r="J37" i="58" s="1"/>
  <c r="L36" i="58" s="1"/>
  <c r="F37" i="57"/>
  <c r="E37" i="57" s="1"/>
  <c r="L37" i="63" l="1"/>
  <c r="L37" i="62"/>
  <c r="L37" i="60"/>
  <c r="L37" i="59"/>
  <c r="J36" i="57"/>
  <c r="J37" i="57" s="1"/>
  <c r="L37" i="57" s="1"/>
  <c r="J39" i="57" l="1"/>
  <c r="J4" i="58" s="1"/>
  <c r="J39" i="58" l="1"/>
  <c r="J4" i="59" s="1"/>
  <c r="J35" i="59" s="1"/>
  <c r="J39" i="59" s="1"/>
  <c r="J4" i="60" s="1"/>
  <c r="J35" i="60" s="1"/>
  <c r="J39" i="60" s="1"/>
  <c r="J4" i="61" s="1"/>
  <c r="J35" i="61" s="1"/>
  <c r="J39" i="61" s="1"/>
  <c r="J4" i="62" s="1"/>
  <c r="J35" i="62" s="1"/>
  <c r="J39" i="62" s="1"/>
  <c r="J35" i="58"/>
  <c r="J4" i="63" l="1"/>
  <c r="J35" i="63" s="1"/>
  <c r="J39" i="63" s="1"/>
  <c r="J44" i="58"/>
</calcChain>
</file>

<file path=xl/sharedStrings.xml><?xml version="1.0" encoding="utf-8"?>
<sst xmlns="http://schemas.openxmlformats.org/spreadsheetml/2006/main" count="399" uniqueCount="90">
  <si>
    <t>TARİH</t>
  </si>
  <si>
    <t>TUTAR</t>
  </si>
  <si>
    <t>SÜT TUTARI</t>
  </si>
  <si>
    <t>TOPLAM ALINAN</t>
  </si>
  <si>
    <t>KDV</t>
  </si>
  <si>
    <t>DEVİR</t>
  </si>
  <si>
    <t>Tarih</t>
  </si>
  <si>
    <t>Gün</t>
  </si>
  <si>
    <t>Vade</t>
  </si>
  <si>
    <t>Seri</t>
  </si>
  <si>
    <t>No</t>
  </si>
  <si>
    <t xml:space="preserve">İşlem </t>
  </si>
  <si>
    <t>Stok Adı</t>
  </si>
  <si>
    <t>Miktar</t>
  </si>
  <si>
    <t>Brm</t>
  </si>
  <si>
    <t>Fiyat</t>
  </si>
  <si>
    <t>Net Bedel</t>
  </si>
  <si>
    <t>Kdv Bedeli</t>
  </si>
  <si>
    <t>Kdvli Bedel</t>
  </si>
  <si>
    <t>LİTRE</t>
  </si>
  <si>
    <t xml:space="preserve">FİYAT </t>
  </si>
  <si>
    <t>AÇIKLAMA</t>
  </si>
  <si>
    <t>KALİTE CEZASI</t>
  </si>
  <si>
    <t>TOPLAM</t>
  </si>
  <si>
    <t>KG</t>
  </si>
  <si>
    <t>LT</t>
  </si>
  <si>
    <t>Yuv.</t>
  </si>
  <si>
    <t>TANK LİTRE</t>
  </si>
  <si>
    <t>KALAN ALACAK-BORÇ TUTARI</t>
  </si>
  <si>
    <t>KUZUCU SÜT</t>
  </si>
  <si>
    <t>VAKIF EFT</t>
  </si>
  <si>
    <t>V.EYYÜP AĞA</t>
  </si>
  <si>
    <t>64 Alım PAS FATURA</t>
  </si>
  <si>
    <t>65 Alım PAS FATURA</t>
  </si>
  <si>
    <t>68 Alım PAS FATURA</t>
  </si>
  <si>
    <t>69 Alım PAS FATURA</t>
  </si>
  <si>
    <t>02.12.2025 TARİHİNDE MUSTAFA KUZUCU İLE GÖRÜŞME SONUCU FİYAT 21,50 OLARAK DÜZENLENMİŞTİR.</t>
  </si>
  <si>
    <t>FİYAT FARKI FATURASI KESİLMİŞTİR.</t>
  </si>
  <si>
    <t>KZP 72 Alım PAS FATURASI</t>
  </si>
  <si>
    <t>KZP 74 Alım PAS FATURASI</t>
  </si>
  <si>
    <t>KZP 76 Alım PAS FATURASI</t>
  </si>
  <si>
    <t>KZP 78 Alım PAS FATURASI</t>
  </si>
  <si>
    <t>V.EYYÜPAĞA</t>
  </si>
  <si>
    <t>KZP 80 Alım PAS FATURASI</t>
  </si>
  <si>
    <t>KZP 81 Alım PAS FATURASI</t>
  </si>
  <si>
    <t>V.EYYÜPAĞA EMANET GELEN</t>
  </si>
  <si>
    <t>V.EYYÜPAĞA EMANET İADE</t>
  </si>
  <si>
    <t>Z.EYYÜPAĞA EMANET İADE</t>
  </si>
  <si>
    <t>Tekil Cari Hesap: (120 20 051) KUZUCU SÜT MAMÜLLERİ,NAKLİYAT VE GIDA SANAYİ VE</t>
  </si>
  <si>
    <t xml:space="preserve">                   Cari Ekstre</t>
  </si>
  <si>
    <t>Müşteri           120 20 051             KUZUCU SÜT MAMÜLLERİ,NAKLİYAT VE GIDA SANAYİ VE TİCARET ANONİM ŞİRKETİ</t>
  </si>
  <si>
    <t>Sr</t>
  </si>
  <si>
    <t>Belge No</t>
  </si>
  <si>
    <t>İşlem Adı</t>
  </si>
  <si>
    <t>Referans Adı</t>
  </si>
  <si>
    <t>Borç Bedel</t>
  </si>
  <si>
    <t>Alacak Bedeli</t>
  </si>
  <si>
    <t>Kalan Bedel</t>
  </si>
  <si>
    <t>Açıklama</t>
  </si>
  <si>
    <t>ST2</t>
  </si>
  <si>
    <t>Satış</t>
  </si>
  <si>
    <t>KUZ</t>
  </si>
  <si>
    <t>Alım</t>
  </si>
  <si>
    <t>KZP</t>
  </si>
  <si>
    <t>Gelen Toplu Havale</t>
  </si>
  <si>
    <t>VAKIFBANK 158007314092405</t>
  </si>
  <si>
    <t>Gelen Toplu EFT</t>
  </si>
  <si>
    <t>SÜT ÖDEMESİ</t>
  </si>
  <si>
    <t>EF1</t>
  </si>
  <si>
    <t>ARALIK KANTAR FARKI 187 LT</t>
  </si>
  <si>
    <t>KZP 2 Alım PAS FATURASI</t>
  </si>
  <si>
    <t>KZP 4 Alım PAS FATURASI</t>
  </si>
  <si>
    <t>KZP 6 Alım PAS FATURASI</t>
  </si>
  <si>
    <t>KZP 8 Alım PAS FATURASI</t>
  </si>
  <si>
    <t>KZP 10 Alım PAS FATURASI</t>
  </si>
  <si>
    <t>KZP 12 Alım PAS FATURASI</t>
  </si>
  <si>
    <t>Z.KATILIM EYYÜPAĞA</t>
  </si>
  <si>
    <t>EMANET</t>
  </si>
  <si>
    <t>EMANET İADE</t>
  </si>
  <si>
    <t>PAS FATURASI</t>
  </si>
  <si>
    <t>fark</t>
  </si>
  <si>
    <t>ŞUBAT 26,00 TL</t>
  </si>
  <si>
    <t>02/03/2026 HAKAN ABİ OCAK 22-31 ARASI 25,50 TL</t>
  </si>
  <si>
    <t>KANTAR FARKI</t>
  </si>
  <si>
    <t>1.896.140 LT PAS X 0,44 + KDV</t>
  </si>
  <si>
    <t xml:space="preserve">şubat fiyat 26,50 </t>
  </si>
  <si>
    <t>isak ünlü</t>
  </si>
  <si>
    <t>KANTAR FARKI 79 LT</t>
  </si>
  <si>
    <t>20/04/2026 MART FİYATI 27 TL İSAK BEY</t>
  </si>
  <si>
    <t xml:space="preserve">KANTAR FARKI 342 LT 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</si>
</sst>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7">
    <numFmt numFmtId="43" formatCode="_-* #,##0.00_-;\-* #,##0.00_-;_-* &quot;-&quot;??_-;_-@_-"/>
    <numFmt numFmtId="164" formatCode="#,##0.0"/>
    <numFmt numFmtId="165" formatCode="#,##0.000"/>
    <numFmt numFmtId="166" formatCode="&quot;₺&quot;#,##0.00"/>
    <numFmt numFmtId="167" formatCode="dd/mm/yyyy"/>
    <numFmt numFmtId="168" formatCode="#0"/>
    <numFmt numFmtId="169" formatCode="#,##0.00000"/>
  </numFmts>
  <fonts count="42" x14ac:knownFonts="1">
    <font>
      <sz val="11"/>
      <color theme="1"/>
      <name val="Calibri"/>
      <family val="2"/>
      <charset val="162"/>
      <scheme val="minor"/>
    </font>
    <font>
      <sz val="10"/>
      <name val="Arial"/>
      <family val="2"/>
      <charset val="162"/>
    </font>
    <font>
      <sz val="11"/>
      <color theme="1"/>
      <name val="Calibri"/>
      <family val="2"/>
      <charset val="162"/>
      <scheme val="minor"/>
    </font>
    <font>
      <sz val="18"/>
      <color theme="3"/>
      <name val="Cambria"/>
      <family val="2"/>
      <charset val="162"/>
      <scheme val="major"/>
    </font>
    <font>
      <b/>
      <sz val="15"/>
      <color theme="3"/>
      <name val="Calibri"/>
      <family val="2"/>
      <charset val="162"/>
      <scheme val="minor"/>
    </font>
    <font>
      <b/>
      <sz val="13"/>
      <color theme="3"/>
      <name val="Calibri"/>
      <family val="2"/>
      <charset val="162"/>
      <scheme val="minor"/>
    </font>
    <font>
      <b/>
      <sz val="11"/>
      <color theme="3"/>
      <name val="Calibri"/>
      <family val="2"/>
      <charset val="162"/>
      <scheme val="minor"/>
    </font>
    <font>
      <sz val="11"/>
      <color rgb="FF006100"/>
      <name val="Calibri"/>
      <family val="2"/>
      <charset val="162"/>
      <scheme val="minor"/>
    </font>
    <font>
      <sz val="11"/>
      <color rgb="FF9C0006"/>
      <name val="Calibri"/>
      <family val="2"/>
      <charset val="162"/>
      <scheme val="minor"/>
    </font>
    <font>
      <sz val="11"/>
      <color rgb="FF9C6500"/>
      <name val="Calibri"/>
      <family val="2"/>
      <charset val="162"/>
      <scheme val="minor"/>
    </font>
    <font>
      <sz val="11"/>
      <color rgb="FF3F3F76"/>
      <name val="Calibri"/>
      <family val="2"/>
      <charset val="162"/>
      <scheme val="minor"/>
    </font>
    <font>
      <b/>
      <sz val="11"/>
      <color rgb="FF3F3F3F"/>
      <name val="Calibri"/>
      <family val="2"/>
      <charset val="162"/>
      <scheme val="minor"/>
    </font>
    <font>
      <b/>
      <sz val="11"/>
      <color rgb="FFFA7D00"/>
      <name val="Calibri"/>
      <family val="2"/>
      <charset val="162"/>
      <scheme val="minor"/>
    </font>
    <font>
      <sz val="11"/>
      <color rgb="FFFA7D00"/>
      <name val="Calibri"/>
      <family val="2"/>
      <charset val="162"/>
      <scheme val="minor"/>
    </font>
    <font>
      <b/>
      <sz val="11"/>
      <color theme="0"/>
      <name val="Calibri"/>
      <family val="2"/>
      <charset val="162"/>
      <scheme val="minor"/>
    </font>
    <font>
      <sz val="11"/>
      <color rgb="FFFF0000"/>
      <name val="Calibri"/>
      <family val="2"/>
      <charset val="162"/>
      <scheme val="minor"/>
    </font>
    <font>
      <i/>
      <sz val="11"/>
      <color rgb="FF7F7F7F"/>
      <name val="Calibri"/>
      <family val="2"/>
      <charset val="162"/>
      <scheme val="minor"/>
    </font>
    <font>
      <b/>
      <sz val="11"/>
      <color theme="1"/>
      <name val="Calibri"/>
      <family val="2"/>
      <charset val="162"/>
      <scheme val="minor"/>
    </font>
    <font>
      <sz val="11"/>
      <color theme="0"/>
      <name val="Calibri"/>
      <family val="2"/>
      <charset val="162"/>
      <scheme val="minor"/>
    </font>
    <font>
      <sz val="11"/>
      <color rgb="FF9C5700"/>
      <name val="Calibri"/>
      <family val="2"/>
      <charset val="162"/>
      <scheme val="minor"/>
    </font>
    <font>
      <b/>
      <sz val="10"/>
      <name val="Arial"/>
      <family val="2"/>
      <charset val="162"/>
    </font>
    <font>
      <i/>
      <sz val="11"/>
      <color theme="1"/>
      <name val="Calibri"/>
      <family val="2"/>
      <charset val="162"/>
      <scheme val="minor"/>
    </font>
    <font>
      <sz val="11"/>
      <color theme="1"/>
      <name val="Calibri"/>
      <family val="2"/>
      <scheme val="minor"/>
    </font>
    <font>
      <sz val="11"/>
      <color indexed="8"/>
      <name val="Calibri"/>
      <family val="2"/>
      <charset val="162"/>
    </font>
    <font>
      <sz val="11"/>
      <color indexed="9"/>
      <name val="Calibri"/>
      <family val="2"/>
      <charset val="162"/>
    </font>
    <font>
      <i/>
      <sz val="11"/>
      <color indexed="23"/>
      <name val="Calibri"/>
      <family val="2"/>
      <charset val="162"/>
    </font>
    <font>
      <b/>
      <sz val="18"/>
      <color indexed="56"/>
      <name val="Cambria"/>
      <family val="2"/>
      <charset val="162"/>
    </font>
    <font>
      <sz val="11"/>
      <color indexed="52"/>
      <name val="Calibri"/>
      <family val="2"/>
      <charset val="162"/>
    </font>
    <font>
      <b/>
      <sz val="15"/>
      <color indexed="56"/>
      <name val="Calibri"/>
      <family val="2"/>
      <charset val="162"/>
    </font>
    <font>
      <b/>
      <sz val="13"/>
      <color indexed="56"/>
      <name val="Calibri"/>
      <family val="2"/>
      <charset val="162"/>
    </font>
    <font>
      <b/>
      <sz val="11"/>
      <color indexed="56"/>
      <name val="Calibri"/>
      <family val="2"/>
      <charset val="162"/>
    </font>
    <font>
      <b/>
      <sz val="11"/>
      <color indexed="63"/>
      <name val="Calibri"/>
      <family val="2"/>
      <charset val="162"/>
    </font>
    <font>
      <sz val="11"/>
      <color indexed="62"/>
      <name val="Calibri"/>
      <family val="2"/>
      <charset val="162"/>
    </font>
    <font>
      <b/>
      <sz val="11"/>
      <color indexed="52"/>
      <name val="Calibri"/>
      <family val="2"/>
      <charset val="162"/>
    </font>
    <font>
      <b/>
      <sz val="11"/>
      <color indexed="9"/>
      <name val="Calibri"/>
      <family val="2"/>
      <charset val="162"/>
    </font>
    <font>
      <sz val="11"/>
      <color indexed="17"/>
      <name val="Calibri"/>
      <family val="2"/>
      <charset val="162"/>
    </font>
    <font>
      <sz val="11"/>
      <color indexed="20"/>
      <name val="Calibri"/>
      <family val="2"/>
      <charset val="162"/>
    </font>
    <font>
      <sz val="11"/>
      <color indexed="60"/>
      <name val="Calibri"/>
      <family val="2"/>
      <charset val="162"/>
    </font>
    <font>
      <b/>
      <sz val="11"/>
      <color indexed="8"/>
      <name val="Calibri"/>
      <family val="2"/>
      <charset val="162"/>
    </font>
    <font>
      <sz val="11"/>
      <color indexed="10"/>
      <name val="Calibri"/>
      <family val="2"/>
      <charset val="162"/>
    </font>
    <font>
      <b/>
      <sz val="12"/>
      <color theme="1"/>
      <name val="Calibri"/>
      <family val="2"/>
      <charset val="162"/>
      <scheme val="minor"/>
    </font>
    <font>
      <b/>
      <sz val="12"/>
      <name val="Arial"/>
      <family val="2"/>
      <charset val="162"/>
    </font>
  </fonts>
  <fills count="56">
    <fill>
      <patternFill patternType="none"/>
    </fill>
    <fill>
      <patternFill patternType="gray125"/>
    </fill>
    <fill>
      <patternFill patternType="solid">
        <fgColor rgb="FFC6EFCE"/>
      </patternFill>
    </fill>
    <fill>
      <patternFill patternType="solid">
        <fgColor rgb="FFFFC7CE"/>
      </patternFill>
    </fill>
    <fill>
      <patternFill patternType="solid">
        <fgColor rgb="FFFFEB9C"/>
      </patternFill>
    </fill>
    <fill>
      <patternFill patternType="solid">
        <fgColor rgb="FFFFCC99"/>
      </patternFill>
    </fill>
    <fill>
      <patternFill patternType="solid">
        <fgColor rgb="FFF2F2F2"/>
      </patternFill>
    </fill>
    <fill>
      <patternFill patternType="solid">
        <fgColor rgb="FFA5A5A5"/>
      </patternFill>
    </fill>
    <fill>
      <patternFill patternType="solid">
        <fgColor rgb="FFFFFFCC"/>
      </patternFill>
    </fill>
    <fill>
      <patternFill patternType="solid">
        <fgColor theme="4"/>
      </patternFill>
    </fill>
    <fill>
      <patternFill patternType="solid">
        <fgColor theme="4" tint="0.79998168889431442"/>
        <bgColor indexed="65"/>
      </patternFill>
    </fill>
    <fill>
      <patternFill patternType="solid">
        <fgColor theme="4" tint="0.59999389629810485"/>
        <bgColor indexed="65"/>
      </patternFill>
    </fill>
    <fill>
      <patternFill patternType="solid">
        <fgColor theme="4" tint="0.39997558519241921"/>
        <bgColor indexed="65"/>
      </patternFill>
    </fill>
    <fill>
      <patternFill patternType="solid">
        <fgColor theme="5"/>
      </patternFill>
    </fill>
    <fill>
      <patternFill patternType="solid">
        <fgColor theme="5" tint="0.79998168889431442"/>
        <bgColor indexed="65"/>
      </patternFill>
    </fill>
    <fill>
      <patternFill patternType="solid">
        <fgColor theme="5" tint="0.59999389629810485"/>
        <bgColor indexed="65"/>
      </patternFill>
    </fill>
    <fill>
      <patternFill patternType="solid">
        <fgColor theme="5" tint="0.39997558519241921"/>
        <bgColor indexed="65"/>
      </patternFill>
    </fill>
    <fill>
      <patternFill patternType="solid">
        <fgColor theme="6"/>
      </patternFill>
    </fill>
    <fill>
      <patternFill patternType="solid">
        <fgColor theme="6" tint="0.79998168889431442"/>
        <bgColor indexed="65"/>
      </patternFill>
    </fill>
    <fill>
      <patternFill patternType="solid">
        <fgColor theme="6" tint="0.59999389629810485"/>
        <bgColor indexed="65"/>
      </patternFill>
    </fill>
    <fill>
      <patternFill patternType="solid">
        <fgColor theme="6" tint="0.39997558519241921"/>
        <bgColor indexed="65"/>
      </patternFill>
    </fill>
    <fill>
      <patternFill patternType="solid">
        <fgColor theme="7"/>
      </patternFill>
    </fill>
    <fill>
      <patternFill patternType="solid">
        <fgColor theme="7" tint="0.79998168889431442"/>
        <bgColor indexed="65"/>
      </patternFill>
    </fill>
    <fill>
      <patternFill patternType="solid">
        <fgColor theme="7" tint="0.59999389629810485"/>
        <bgColor indexed="65"/>
      </patternFill>
    </fill>
    <fill>
      <patternFill patternType="solid">
        <fgColor theme="7" tint="0.39997558519241921"/>
        <bgColor indexed="65"/>
      </patternFill>
    </fill>
    <fill>
      <patternFill patternType="solid">
        <fgColor theme="8"/>
      </patternFill>
    </fill>
    <fill>
      <patternFill patternType="solid">
        <fgColor theme="8" tint="0.79998168889431442"/>
        <bgColor indexed="65"/>
      </patternFill>
    </fill>
    <fill>
      <patternFill patternType="solid">
        <fgColor theme="8" tint="0.59999389629810485"/>
        <bgColor indexed="65"/>
      </patternFill>
    </fill>
    <fill>
      <patternFill patternType="solid">
        <fgColor theme="8" tint="0.39997558519241921"/>
        <bgColor indexed="65"/>
      </patternFill>
    </fill>
    <fill>
      <patternFill patternType="solid">
        <fgColor theme="9"/>
      </patternFill>
    </fill>
    <fill>
      <patternFill patternType="solid">
        <fgColor theme="9" tint="0.79998168889431442"/>
        <bgColor indexed="65"/>
      </patternFill>
    </fill>
    <fill>
      <patternFill patternType="solid">
        <fgColor theme="9" tint="0.59999389629810485"/>
        <bgColor indexed="65"/>
      </patternFill>
    </fill>
    <fill>
      <patternFill patternType="solid">
        <fgColor theme="9" tint="0.39997558519241921"/>
        <bgColor indexed="65"/>
      </patternFill>
    </fill>
    <fill>
      <patternFill patternType="solid">
        <fgColor rgb="FFFFFF00"/>
        <bgColor indexed="64"/>
      </patternFill>
    </fill>
    <fill>
      <patternFill patternType="solid">
        <fgColor indexed="31"/>
      </patternFill>
    </fill>
    <fill>
      <patternFill patternType="solid">
        <fgColor indexed="45"/>
      </patternFill>
    </fill>
    <fill>
      <patternFill patternType="solid">
        <fgColor indexed="42"/>
      </patternFill>
    </fill>
    <fill>
      <patternFill patternType="solid">
        <fgColor indexed="46"/>
      </patternFill>
    </fill>
    <fill>
      <patternFill patternType="solid">
        <fgColor indexed="27"/>
      </patternFill>
    </fill>
    <fill>
      <patternFill patternType="solid">
        <fgColor indexed="47"/>
      </patternFill>
    </fill>
    <fill>
      <patternFill patternType="solid">
        <fgColor indexed="44"/>
      </patternFill>
    </fill>
    <fill>
      <patternFill patternType="solid">
        <fgColor indexed="29"/>
      </patternFill>
    </fill>
    <fill>
      <patternFill patternType="solid">
        <fgColor indexed="11"/>
      </patternFill>
    </fill>
    <fill>
      <patternFill patternType="solid">
        <fgColor indexed="51"/>
      </patternFill>
    </fill>
    <fill>
      <patternFill patternType="solid">
        <fgColor indexed="30"/>
      </patternFill>
    </fill>
    <fill>
      <patternFill patternType="solid">
        <fgColor indexed="36"/>
      </patternFill>
    </fill>
    <fill>
      <patternFill patternType="solid">
        <fgColor indexed="49"/>
      </patternFill>
    </fill>
    <fill>
      <patternFill patternType="solid">
        <fgColor indexed="52"/>
      </patternFill>
    </fill>
    <fill>
      <patternFill patternType="solid">
        <fgColor indexed="22"/>
      </patternFill>
    </fill>
    <fill>
      <patternFill patternType="solid">
        <fgColor indexed="55"/>
      </patternFill>
    </fill>
    <fill>
      <patternFill patternType="solid">
        <fgColor indexed="26"/>
      </patternFill>
    </fill>
    <fill>
      <patternFill patternType="solid">
        <fgColor indexed="43"/>
      </patternFill>
    </fill>
    <fill>
      <patternFill patternType="solid">
        <fgColor indexed="62"/>
      </patternFill>
    </fill>
    <fill>
      <patternFill patternType="solid">
        <fgColor indexed="10"/>
      </patternFill>
    </fill>
    <fill>
      <patternFill patternType="solid">
        <fgColor indexed="57"/>
      </patternFill>
    </fill>
    <fill>
      <patternFill patternType="solid">
        <fgColor indexed="53"/>
      </patternFill>
    </fill>
  </fills>
  <borders count="49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medium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/>
      <top/>
      <bottom style="medium">
        <color indexed="64"/>
      </bottom>
      <diagonal/>
    </border>
    <border>
      <left/>
      <right/>
      <top/>
      <bottom style="medium">
        <color indexed="64"/>
      </bottom>
      <diagonal/>
    </border>
    <border>
      <left/>
      <right style="medium">
        <color indexed="64"/>
      </right>
      <top/>
      <bottom style="medium">
        <color indexed="64"/>
      </bottom>
      <diagonal/>
    </border>
    <border>
      <left/>
      <right/>
      <top/>
      <bottom style="thick">
        <color theme="4"/>
      </bottom>
      <diagonal/>
    </border>
    <border>
      <left/>
      <right/>
      <top/>
      <bottom style="thick">
        <color theme="4" tint="0.499984740745262"/>
      </bottom>
      <diagonal/>
    </border>
    <border>
      <left/>
      <right/>
      <top/>
      <bottom style="medium">
        <color theme="4" tint="0.3999755851924192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double">
        <color rgb="FFFF8001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/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/>
      <diagonal/>
    </border>
    <border>
      <left/>
      <right/>
      <top/>
      <bottom style="double">
        <color indexed="52"/>
      </bottom>
      <diagonal/>
    </border>
    <border>
      <left/>
      <right/>
      <top/>
      <bottom style="thick">
        <color indexed="62"/>
      </bottom>
      <diagonal/>
    </border>
    <border>
      <left/>
      <right/>
      <top/>
      <bottom style="thick">
        <color indexed="22"/>
      </bottom>
      <diagonal/>
    </border>
    <border>
      <left/>
      <right/>
      <top/>
      <bottom style="medium">
        <color indexed="30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double">
        <color indexed="63"/>
      </left>
      <right style="double">
        <color indexed="63"/>
      </right>
      <top style="double">
        <color indexed="63"/>
      </top>
      <bottom style="double">
        <color indexed="63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/>
      <right/>
      <top style="thin">
        <color indexed="62"/>
      </top>
      <bottom style="double">
        <color indexed="62"/>
      </bottom>
      <diagonal/>
    </border>
    <border>
      <left style="medium">
        <color indexed="64"/>
      </left>
      <right/>
      <top style="medium">
        <color indexed="64"/>
      </top>
      <bottom/>
      <diagonal/>
    </border>
    <border>
      <left/>
      <right/>
      <top style="medium">
        <color indexed="64"/>
      </top>
      <bottom/>
      <diagonal/>
    </border>
    <border>
      <left style="medium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medium">
        <color indexed="64"/>
      </right>
      <top/>
      <bottom style="thin">
        <color indexed="64"/>
      </bottom>
      <diagonal/>
    </border>
    <border>
      <left/>
      <right/>
      <top/>
      <bottom style="dashDot">
        <color auto="1"/>
      </bottom>
      <diagonal/>
    </border>
    <border>
      <left/>
      <right/>
      <top style="thick">
        <color auto="1"/>
      </top>
      <bottom/>
      <diagonal/>
    </border>
    <border>
      <left/>
      <right style="medium">
        <color indexed="64"/>
      </right>
      <top/>
      <bottom/>
      <diagonal/>
    </border>
    <border>
      <left/>
      <right style="thin">
        <color indexed="64"/>
      </right>
      <top style="thin">
        <color indexed="64"/>
      </top>
      <bottom style="medium">
        <color indexed="64"/>
      </bottom>
      <diagonal/>
    </border>
  </borders>
  <cellStyleXfs count="1073">
    <xf numFmtId="0" fontId="0" fillId="0" borderId="0"/>
    <xf numFmtId="0" fontId="3" fillId="0" borderId="0" applyNumberFormat="0" applyFill="0" applyBorder="0" applyAlignment="0" applyProtection="0"/>
    <xf numFmtId="0" fontId="4" fillId="0" borderId="11" applyNumberFormat="0" applyFill="0" applyAlignment="0" applyProtection="0"/>
    <xf numFmtId="0" fontId="5" fillId="0" borderId="12" applyNumberFormat="0" applyFill="0" applyAlignment="0" applyProtection="0"/>
    <xf numFmtId="0" fontId="6" fillId="0" borderId="13" applyNumberFormat="0" applyFill="0" applyAlignment="0" applyProtection="0"/>
    <xf numFmtId="0" fontId="6" fillId="0" borderId="0" applyNumberFormat="0" applyFill="0" applyBorder="0" applyAlignment="0" applyProtection="0"/>
    <xf numFmtId="0" fontId="7" fillId="2" borderId="0" applyNumberFormat="0" applyBorder="0" applyAlignment="0" applyProtection="0"/>
    <xf numFmtId="0" fontId="8" fillId="3" borderId="0" applyNumberFormat="0" applyBorder="0" applyAlignment="0" applyProtection="0"/>
    <xf numFmtId="0" fontId="9" fillId="4" borderId="0" applyNumberFormat="0" applyBorder="0" applyAlignment="0" applyProtection="0"/>
    <xf numFmtId="0" fontId="10" fillId="5" borderId="14" applyNumberFormat="0" applyAlignment="0" applyProtection="0"/>
    <xf numFmtId="0" fontId="11" fillId="6" borderId="15" applyNumberFormat="0" applyAlignment="0" applyProtection="0"/>
    <xf numFmtId="0" fontId="12" fillId="6" borderId="14" applyNumberFormat="0" applyAlignment="0" applyProtection="0"/>
    <xf numFmtId="0" fontId="13" fillId="0" borderId="16" applyNumberFormat="0" applyFill="0" applyAlignment="0" applyProtection="0"/>
    <xf numFmtId="0" fontId="14" fillId="7" borderId="17" applyNumberFormat="0" applyAlignment="0" applyProtection="0"/>
    <xf numFmtId="0" fontId="15" fillId="0" borderId="0" applyNumberFormat="0" applyFill="0" applyBorder="0" applyAlignment="0" applyProtection="0"/>
    <xf numFmtId="0" fontId="2" fillId="8" borderId="18" applyNumberFormat="0" applyFont="0" applyAlignment="0" applyProtection="0"/>
    <xf numFmtId="0" fontId="16" fillId="0" borderId="0" applyNumberFormat="0" applyFill="0" applyBorder="0" applyAlignment="0" applyProtection="0"/>
    <xf numFmtId="0" fontId="17" fillId="0" borderId="19" applyNumberFormat="0" applyFill="0" applyAlignment="0" applyProtection="0"/>
    <xf numFmtId="0" fontId="18" fillId="9" borderId="0" applyNumberFormat="0" applyBorder="0" applyAlignment="0" applyProtection="0"/>
    <xf numFmtId="0" fontId="2" fillId="10" borderId="0" applyNumberFormat="0" applyBorder="0" applyAlignment="0" applyProtection="0"/>
    <xf numFmtId="0" fontId="2" fillId="11" borderId="0" applyNumberFormat="0" applyBorder="0" applyAlignment="0" applyProtection="0"/>
    <xf numFmtId="0" fontId="18" fillId="12" borderId="0" applyNumberFormat="0" applyBorder="0" applyAlignment="0" applyProtection="0"/>
    <xf numFmtId="0" fontId="18" fillId="13" borderId="0" applyNumberFormat="0" applyBorder="0" applyAlignment="0" applyProtection="0"/>
    <xf numFmtId="0" fontId="2" fillId="14" borderId="0" applyNumberFormat="0" applyBorder="0" applyAlignment="0" applyProtection="0"/>
    <xf numFmtId="0" fontId="2" fillId="15" borderId="0" applyNumberFormat="0" applyBorder="0" applyAlignment="0" applyProtection="0"/>
    <xf numFmtId="0" fontId="18" fillId="16" borderId="0" applyNumberFormat="0" applyBorder="0" applyAlignment="0" applyProtection="0"/>
    <xf numFmtId="0" fontId="18" fillId="17" borderId="0" applyNumberFormat="0" applyBorder="0" applyAlignment="0" applyProtection="0"/>
    <xf numFmtId="0" fontId="2" fillId="18" borderId="0" applyNumberFormat="0" applyBorder="0" applyAlignment="0" applyProtection="0"/>
    <xf numFmtId="0" fontId="2" fillId="19" borderId="0" applyNumberFormat="0" applyBorder="0" applyAlignment="0" applyProtection="0"/>
    <xf numFmtId="0" fontId="18" fillId="20" borderId="0" applyNumberFormat="0" applyBorder="0" applyAlignment="0" applyProtection="0"/>
    <xf numFmtId="0" fontId="18" fillId="21" borderId="0" applyNumberFormat="0" applyBorder="0" applyAlignment="0" applyProtection="0"/>
    <xf numFmtId="0" fontId="2" fillId="22" borderId="0" applyNumberFormat="0" applyBorder="0" applyAlignment="0" applyProtection="0"/>
    <xf numFmtId="0" fontId="2" fillId="23" borderId="0" applyNumberFormat="0" applyBorder="0" applyAlignment="0" applyProtection="0"/>
    <xf numFmtId="0" fontId="18" fillId="24" borderId="0" applyNumberFormat="0" applyBorder="0" applyAlignment="0" applyProtection="0"/>
    <xf numFmtId="0" fontId="18" fillId="25" borderId="0" applyNumberFormat="0" applyBorder="0" applyAlignment="0" applyProtection="0"/>
    <xf numFmtId="0" fontId="2" fillId="26" borderId="0" applyNumberFormat="0" applyBorder="0" applyAlignment="0" applyProtection="0"/>
    <xf numFmtId="0" fontId="2" fillId="27" borderId="0" applyNumberFormat="0" applyBorder="0" applyAlignment="0" applyProtection="0"/>
    <xf numFmtId="0" fontId="18" fillId="28" borderId="0" applyNumberFormat="0" applyBorder="0" applyAlignment="0" applyProtection="0"/>
    <xf numFmtId="0" fontId="18" fillId="29" borderId="0" applyNumberFormat="0" applyBorder="0" applyAlignment="0" applyProtection="0"/>
    <xf numFmtId="0" fontId="2" fillId="30" borderId="0" applyNumberFormat="0" applyBorder="0" applyAlignment="0" applyProtection="0"/>
    <xf numFmtId="0" fontId="2" fillId="31" borderId="0" applyNumberFormat="0" applyBorder="0" applyAlignment="0" applyProtection="0"/>
    <xf numFmtId="0" fontId="18" fillId="32" borderId="0" applyNumberFormat="0" applyBorder="0" applyAlignment="0" applyProtection="0"/>
    <xf numFmtId="0" fontId="2" fillId="0" borderId="0" applyNumberFormat="0" applyFont="0" applyFill="0" applyBorder="0" applyAlignment="0" applyProtection="0"/>
    <xf numFmtId="43" fontId="2" fillId="0" borderId="0" applyFont="0" applyFill="0" applyBorder="0" applyAlignment="0" applyProtection="0"/>
    <xf numFmtId="0" fontId="2" fillId="0" borderId="0" applyNumberFormat="0" applyFont="0" applyFill="0" applyBorder="0" applyAlignment="0" applyProtection="0"/>
    <xf numFmtId="0" fontId="2" fillId="0" borderId="0" applyNumberFormat="0" applyFont="0" applyFill="0" applyBorder="0" applyAlignment="0" applyProtection="0"/>
    <xf numFmtId="0" fontId="2" fillId="0" borderId="0" applyNumberFormat="0" applyFont="0" applyFill="0" applyBorder="0" applyAlignment="0" applyProtection="0"/>
    <xf numFmtId="0" fontId="2" fillId="0" borderId="0" applyNumberFormat="0" applyFont="0" applyFill="0" applyBorder="0" applyAlignment="0" applyProtection="0"/>
    <xf numFmtId="0" fontId="2" fillId="0" borderId="0" applyNumberFormat="0" applyFont="0" applyFill="0" applyBorder="0" applyAlignment="0" applyProtection="0"/>
    <xf numFmtId="0" fontId="19" fillId="4" borderId="0" applyNumberFormat="0" applyBorder="0" applyAlignment="0" applyProtection="0"/>
    <xf numFmtId="0" fontId="2" fillId="12" borderId="0" applyNumberFormat="0" applyBorder="0" applyAlignment="0" applyProtection="0"/>
    <xf numFmtId="0" fontId="2" fillId="16" borderId="0" applyNumberFormat="0" applyBorder="0" applyAlignment="0" applyProtection="0"/>
    <xf numFmtId="0" fontId="2" fillId="20" borderId="0" applyNumberFormat="0" applyBorder="0" applyAlignment="0" applyProtection="0"/>
    <xf numFmtId="0" fontId="2" fillId="24" borderId="0" applyNumberFormat="0" applyBorder="0" applyAlignment="0" applyProtection="0"/>
    <xf numFmtId="0" fontId="2" fillId="28" borderId="0" applyNumberFormat="0" applyBorder="0" applyAlignment="0" applyProtection="0"/>
    <xf numFmtId="0" fontId="2" fillId="0" borderId="0" applyNumberFormat="0" applyFont="0" applyFill="0" applyBorder="0" applyAlignment="0" applyProtection="0"/>
    <xf numFmtId="0" fontId="2" fillId="32" borderId="0" applyNumberFormat="0" applyBorder="0" applyAlignment="0" applyProtection="0"/>
    <xf numFmtId="0" fontId="2" fillId="0" borderId="0" applyNumberFormat="0" applyFont="0" applyFill="0" applyBorder="0" applyAlignment="0" applyProtection="0"/>
    <xf numFmtId="0" fontId="2" fillId="0" borderId="0" applyNumberFormat="0" applyFont="0" applyFill="0" applyBorder="0" applyAlignment="0" applyProtection="0"/>
    <xf numFmtId="43" fontId="2" fillId="0" borderId="0" applyFont="0" applyFill="0" applyBorder="0" applyAlignment="0" applyProtection="0"/>
    <xf numFmtId="0" fontId="2" fillId="0" borderId="0" applyNumberFormat="0" applyFont="0" applyFill="0" applyBorder="0" applyAlignment="0" applyProtection="0"/>
    <xf numFmtId="0" fontId="2" fillId="0" borderId="0" applyNumberFormat="0" applyFont="0" applyFill="0" applyBorder="0" applyAlignment="0" applyProtection="0"/>
    <xf numFmtId="0" fontId="2" fillId="0" borderId="0" applyNumberFormat="0" applyFont="0" applyFill="0" applyBorder="0" applyAlignment="0" applyProtection="0"/>
    <xf numFmtId="43" fontId="2" fillId="0" borderId="0" applyFont="0" applyFill="0" applyBorder="0" applyAlignment="0" applyProtection="0"/>
    <xf numFmtId="0" fontId="2" fillId="0" borderId="0" applyNumberFormat="0" applyFont="0" applyFill="0" applyBorder="0" applyAlignment="0" applyProtection="0"/>
    <xf numFmtId="0" fontId="2" fillId="0" borderId="0" applyNumberFormat="0" applyFont="0" applyFill="0" applyBorder="0" applyAlignment="0" applyProtection="0"/>
    <xf numFmtId="43" fontId="2" fillId="0" borderId="0" applyFont="0" applyFill="0" applyBorder="0" applyAlignment="0" applyProtection="0"/>
    <xf numFmtId="0" fontId="2" fillId="0" borderId="0" applyNumberFormat="0" applyFont="0" applyFill="0" applyBorder="0" applyAlignment="0" applyProtection="0"/>
    <xf numFmtId="0" fontId="2" fillId="0" borderId="0" applyNumberFormat="0" applyFont="0" applyFill="0" applyBorder="0" applyAlignment="0" applyProtection="0"/>
    <xf numFmtId="43" fontId="2" fillId="0" borderId="0" applyFont="0" applyFill="0" applyBorder="0" applyAlignment="0" applyProtection="0"/>
    <xf numFmtId="0" fontId="2" fillId="0" borderId="0" applyNumberFormat="0" applyFont="0" applyFill="0" applyBorder="0" applyAlignment="0" applyProtection="0"/>
    <xf numFmtId="43" fontId="2" fillId="0" borderId="0" applyFont="0" applyFill="0" applyBorder="0" applyAlignment="0" applyProtection="0"/>
    <xf numFmtId="0" fontId="2" fillId="0" borderId="0" applyNumberFormat="0" applyFont="0" applyFill="0" applyBorder="0" applyAlignment="0" applyProtection="0"/>
    <xf numFmtId="0" fontId="2" fillId="0" borderId="0" applyNumberFormat="0" applyFont="0" applyFill="0" applyBorder="0" applyAlignment="0" applyProtection="0"/>
    <xf numFmtId="0" fontId="2" fillId="0" borderId="0" applyNumberFormat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2" fillId="0" borderId="0" applyNumberFormat="0" applyFont="0" applyFill="0" applyBorder="0" applyAlignment="0" applyProtection="0"/>
    <xf numFmtId="43" fontId="2" fillId="0" borderId="0" applyFont="0" applyFill="0" applyBorder="0" applyAlignment="0" applyProtection="0"/>
    <xf numFmtId="0" fontId="2" fillId="0" borderId="0" applyNumberFormat="0" applyFont="0" applyFill="0" applyBorder="0" applyAlignment="0" applyProtection="0"/>
    <xf numFmtId="0" fontId="2" fillId="0" borderId="0" applyNumberFormat="0" applyFont="0" applyFill="0" applyBorder="0" applyAlignment="0" applyProtection="0"/>
    <xf numFmtId="0" fontId="2" fillId="0" borderId="0" applyNumberFormat="0" applyFont="0" applyFill="0" applyBorder="0" applyAlignment="0" applyProtection="0"/>
    <xf numFmtId="43" fontId="2" fillId="0" borderId="0" applyFont="0" applyFill="0" applyBorder="0" applyAlignment="0" applyProtection="0"/>
    <xf numFmtId="0" fontId="2" fillId="0" borderId="0" applyNumberFormat="0" applyFont="0" applyFill="0" applyBorder="0" applyAlignment="0" applyProtection="0"/>
    <xf numFmtId="0" fontId="2" fillId="0" borderId="0" applyNumberFormat="0" applyFont="0" applyFill="0" applyBorder="0" applyAlignment="0" applyProtection="0"/>
    <xf numFmtId="43" fontId="2" fillId="0" borderId="0" applyFont="0" applyFill="0" applyBorder="0" applyAlignment="0" applyProtection="0"/>
    <xf numFmtId="0" fontId="2" fillId="0" borderId="0" applyNumberFormat="0" applyFont="0" applyFill="0" applyBorder="0" applyAlignment="0" applyProtection="0"/>
    <xf numFmtId="43" fontId="2" fillId="0" borderId="0" applyFont="0" applyFill="0" applyBorder="0" applyAlignment="0" applyProtection="0"/>
    <xf numFmtId="0" fontId="22" fillId="0" borderId="0"/>
    <xf numFmtId="0" fontId="1" fillId="0" borderId="0"/>
    <xf numFmtId="0" fontId="23" fillId="34" borderId="0" applyNumberFormat="0" applyBorder="0" applyAlignment="0" applyProtection="0"/>
    <xf numFmtId="0" fontId="23" fillId="35" borderId="0" applyNumberFormat="0" applyBorder="0" applyAlignment="0" applyProtection="0"/>
    <xf numFmtId="0" fontId="23" fillId="36" borderId="0" applyNumberFormat="0" applyBorder="0" applyAlignment="0" applyProtection="0"/>
    <xf numFmtId="0" fontId="23" fillId="37" borderId="0" applyNumberFormat="0" applyBorder="0" applyAlignment="0" applyProtection="0"/>
    <xf numFmtId="0" fontId="23" fillId="38" borderId="0" applyNumberFormat="0" applyBorder="0" applyAlignment="0" applyProtection="0"/>
    <xf numFmtId="0" fontId="23" fillId="39" borderId="0" applyNumberFormat="0" applyBorder="0" applyAlignment="0" applyProtection="0"/>
    <xf numFmtId="0" fontId="23" fillId="40" borderId="0" applyNumberFormat="0" applyBorder="0" applyAlignment="0" applyProtection="0"/>
    <xf numFmtId="0" fontId="23" fillId="41" borderId="0" applyNumberFormat="0" applyBorder="0" applyAlignment="0" applyProtection="0"/>
    <xf numFmtId="0" fontId="23" fillId="42" borderId="0" applyNumberFormat="0" applyBorder="0" applyAlignment="0" applyProtection="0"/>
    <xf numFmtId="0" fontId="23" fillId="37" borderId="0" applyNumberFormat="0" applyBorder="0" applyAlignment="0" applyProtection="0"/>
    <xf numFmtId="0" fontId="23" fillId="40" borderId="0" applyNumberFormat="0" applyBorder="0" applyAlignment="0" applyProtection="0"/>
    <xf numFmtId="0" fontId="23" fillId="43" borderId="0" applyNumberFormat="0" applyBorder="0" applyAlignment="0" applyProtection="0"/>
    <xf numFmtId="0" fontId="24" fillId="44" borderId="0" applyNumberFormat="0" applyBorder="0" applyAlignment="0" applyProtection="0"/>
    <xf numFmtId="0" fontId="24" fillId="41" borderId="0" applyNumberFormat="0" applyBorder="0" applyAlignment="0" applyProtection="0"/>
    <xf numFmtId="0" fontId="24" fillId="42" borderId="0" applyNumberFormat="0" applyBorder="0" applyAlignment="0" applyProtection="0"/>
    <xf numFmtId="0" fontId="24" fillId="45" borderId="0" applyNumberFormat="0" applyBorder="0" applyAlignment="0" applyProtection="0"/>
    <xf numFmtId="0" fontId="24" fillId="46" borderId="0" applyNumberFormat="0" applyBorder="0" applyAlignment="0" applyProtection="0"/>
    <xf numFmtId="0" fontId="24" fillId="47" borderId="0" applyNumberFormat="0" applyBorder="0" applyAlignment="0" applyProtection="0"/>
    <xf numFmtId="0" fontId="25" fillId="0" borderId="0" applyNumberFormat="0" applyFill="0" applyBorder="0" applyAlignment="0" applyProtection="0"/>
    <xf numFmtId="0" fontId="26" fillId="0" borderId="0" applyNumberFormat="0" applyFill="0" applyBorder="0" applyAlignment="0" applyProtection="0"/>
    <xf numFmtId="0" fontId="27" fillId="0" borderId="31" applyNumberFormat="0" applyFill="0" applyAlignment="0" applyProtection="0"/>
    <xf numFmtId="0" fontId="28" fillId="0" borderId="32" applyNumberFormat="0" applyFill="0" applyAlignment="0" applyProtection="0"/>
    <xf numFmtId="0" fontId="29" fillId="0" borderId="33" applyNumberFormat="0" applyFill="0" applyAlignment="0" applyProtection="0"/>
    <xf numFmtId="0" fontId="30" fillId="0" borderId="34" applyNumberFormat="0" applyFill="0" applyAlignment="0" applyProtection="0"/>
    <xf numFmtId="0" fontId="30" fillId="0" borderId="0" applyNumberFormat="0" applyFill="0" applyBorder="0" applyAlignment="0" applyProtection="0"/>
    <xf numFmtId="0" fontId="31" fillId="48" borderId="35" applyNumberFormat="0" applyAlignment="0" applyProtection="0"/>
    <xf numFmtId="0" fontId="32" fillId="39" borderId="36" applyNumberFormat="0" applyAlignment="0" applyProtection="0"/>
    <xf numFmtId="0" fontId="33" fillId="48" borderId="36" applyNumberFormat="0" applyAlignment="0" applyProtection="0"/>
    <xf numFmtId="0" fontId="34" fillId="49" borderId="37" applyNumberFormat="0" applyAlignment="0" applyProtection="0"/>
    <xf numFmtId="0" fontId="35" fillId="36" borderId="0" applyNumberFormat="0" applyBorder="0" applyAlignment="0" applyProtection="0"/>
    <xf numFmtId="0" fontId="36" fillId="35" borderId="0" applyNumberFormat="0" applyBorder="0" applyAlignment="0" applyProtection="0"/>
    <xf numFmtId="0" fontId="1" fillId="50" borderId="38" applyNumberFormat="0" applyFont="0" applyAlignment="0" applyProtection="0"/>
    <xf numFmtId="0" fontId="37" fillId="51" borderId="0" applyNumberFormat="0" applyBorder="0" applyAlignment="0" applyProtection="0"/>
    <xf numFmtId="0" fontId="38" fillId="0" borderId="39" applyNumberFormat="0" applyFill="0" applyAlignment="0" applyProtection="0"/>
    <xf numFmtId="0" fontId="39" fillId="0" borderId="0" applyNumberFormat="0" applyFill="0" applyBorder="0" applyAlignment="0" applyProtection="0"/>
    <xf numFmtId="0" fontId="24" fillId="52" borderId="0" applyNumberFormat="0" applyBorder="0" applyAlignment="0" applyProtection="0"/>
    <xf numFmtId="0" fontId="24" fillId="53" borderId="0" applyNumberFormat="0" applyBorder="0" applyAlignment="0" applyProtection="0"/>
    <xf numFmtId="0" fontId="24" fillId="54" borderId="0" applyNumberFormat="0" applyBorder="0" applyAlignment="0" applyProtection="0"/>
    <xf numFmtId="0" fontId="24" fillId="45" borderId="0" applyNumberFormat="0" applyBorder="0" applyAlignment="0" applyProtection="0"/>
    <xf numFmtId="0" fontId="24" fillId="46" borderId="0" applyNumberFormat="0" applyBorder="0" applyAlignment="0" applyProtection="0"/>
    <xf numFmtId="0" fontId="24" fillId="55" borderId="0" applyNumberFormat="0" applyBorder="0" applyAlignment="0" applyProtection="0"/>
    <xf numFmtId="0" fontId="9" fillId="4" borderId="0" applyNumberFormat="0" applyBorder="0" applyAlignment="0" applyProtection="0"/>
    <xf numFmtId="0" fontId="18" fillId="12" borderId="0" applyNumberFormat="0" applyBorder="0" applyAlignment="0" applyProtection="0"/>
    <xf numFmtId="0" fontId="18" fillId="16" borderId="0" applyNumberFormat="0" applyBorder="0" applyAlignment="0" applyProtection="0"/>
    <xf numFmtId="0" fontId="18" fillId="20" borderId="0" applyNumberFormat="0" applyBorder="0" applyAlignment="0" applyProtection="0"/>
    <xf numFmtId="0" fontId="18" fillId="24" borderId="0" applyNumberFormat="0" applyBorder="0" applyAlignment="0" applyProtection="0"/>
    <xf numFmtId="0" fontId="18" fillId="28" borderId="0" applyNumberFormat="0" applyBorder="0" applyAlignment="0" applyProtection="0"/>
    <xf numFmtId="0" fontId="18" fillId="32" borderId="0" applyNumberFormat="0" applyBorder="0" applyAlignment="0" applyProtection="0"/>
    <xf numFmtId="0" fontId="2" fillId="8" borderId="18" applyNumberFormat="0" applyFont="0" applyAlignment="0" applyProtection="0"/>
    <xf numFmtId="0" fontId="19" fillId="4" borderId="0" applyNumberFormat="0" applyBorder="0" applyAlignment="0" applyProtection="0"/>
    <xf numFmtId="0" fontId="2" fillId="8" borderId="18" applyNumberFormat="0" applyFont="0" applyAlignment="0" applyProtection="0"/>
    <xf numFmtId="0" fontId="2" fillId="10" borderId="0" applyNumberFormat="0" applyBorder="0" applyAlignment="0" applyProtection="0"/>
    <xf numFmtId="0" fontId="2" fillId="11" borderId="0" applyNumberFormat="0" applyBorder="0" applyAlignment="0" applyProtection="0"/>
    <xf numFmtId="0" fontId="2" fillId="12" borderId="0" applyNumberFormat="0" applyBorder="0" applyAlignment="0" applyProtection="0"/>
    <xf numFmtId="0" fontId="2" fillId="14" borderId="0" applyNumberFormat="0" applyBorder="0" applyAlignment="0" applyProtection="0"/>
    <xf numFmtId="0" fontId="2" fillId="15" borderId="0" applyNumberFormat="0" applyBorder="0" applyAlignment="0" applyProtection="0"/>
    <xf numFmtId="0" fontId="2" fillId="16" borderId="0" applyNumberFormat="0" applyBorder="0" applyAlignment="0" applyProtection="0"/>
    <xf numFmtId="0" fontId="2" fillId="18" borderId="0" applyNumberFormat="0" applyBorder="0" applyAlignment="0" applyProtection="0"/>
    <xf numFmtId="0" fontId="2" fillId="19" borderId="0" applyNumberFormat="0" applyBorder="0" applyAlignment="0" applyProtection="0"/>
    <xf numFmtId="0" fontId="2" fillId="20" borderId="0" applyNumberFormat="0" applyBorder="0" applyAlignment="0" applyProtection="0"/>
    <xf numFmtId="0" fontId="2" fillId="22" borderId="0" applyNumberFormat="0" applyBorder="0" applyAlignment="0" applyProtection="0"/>
    <xf numFmtId="0" fontId="2" fillId="23" borderId="0" applyNumberFormat="0" applyBorder="0" applyAlignment="0" applyProtection="0"/>
    <xf numFmtId="0" fontId="2" fillId="24" borderId="0" applyNumberFormat="0" applyBorder="0" applyAlignment="0" applyProtection="0"/>
    <xf numFmtId="0" fontId="2" fillId="26" borderId="0" applyNumberFormat="0" applyBorder="0" applyAlignment="0" applyProtection="0"/>
    <xf numFmtId="0" fontId="2" fillId="27" borderId="0" applyNumberFormat="0" applyBorder="0" applyAlignment="0" applyProtection="0"/>
    <xf numFmtId="0" fontId="2" fillId="28" borderId="0" applyNumberFormat="0" applyBorder="0" applyAlignment="0" applyProtection="0"/>
    <xf numFmtId="0" fontId="2" fillId="30" borderId="0" applyNumberFormat="0" applyBorder="0" applyAlignment="0" applyProtection="0"/>
    <xf numFmtId="0" fontId="2" fillId="31" borderId="0" applyNumberFormat="0" applyBorder="0" applyAlignment="0" applyProtection="0"/>
    <xf numFmtId="0" fontId="2" fillId="32" borderId="0" applyNumberFormat="0" applyBorder="0" applyAlignment="0" applyProtection="0"/>
    <xf numFmtId="0" fontId="2" fillId="8" borderId="18" applyNumberFormat="0" applyFont="0" applyAlignment="0" applyProtection="0"/>
    <xf numFmtId="0" fontId="2" fillId="10" borderId="0" applyNumberFormat="0" applyBorder="0" applyAlignment="0" applyProtection="0"/>
    <xf numFmtId="0" fontId="2" fillId="11" borderId="0" applyNumberFormat="0" applyBorder="0" applyAlignment="0" applyProtection="0"/>
    <xf numFmtId="0" fontId="2" fillId="12" borderId="0" applyNumberFormat="0" applyBorder="0" applyAlignment="0" applyProtection="0"/>
    <xf numFmtId="0" fontId="2" fillId="14" borderId="0" applyNumberFormat="0" applyBorder="0" applyAlignment="0" applyProtection="0"/>
    <xf numFmtId="0" fontId="2" fillId="15" borderId="0" applyNumberFormat="0" applyBorder="0" applyAlignment="0" applyProtection="0"/>
    <xf numFmtId="0" fontId="2" fillId="16" borderId="0" applyNumberFormat="0" applyBorder="0" applyAlignment="0" applyProtection="0"/>
    <xf numFmtId="0" fontId="2" fillId="18" borderId="0" applyNumberFormat="0" applyBorder="0" applyAlignment="0" applyProtection="0"/>
    <xf numFmtId="0" fontId="2" fillId="19" borderId="0" applyNumberFormat="0" applyBorder="0" applyAlignment="0" applyProtection="0"/>
    <xf numFmtId="0" fontId="2" fillId="20" borderId="0" applyNumberFormat="0" applyBorder="0" applyAlignment="0" applyProtection="0"/>
    <xf numFmtId="0" fontId="2" fillId="22" borderId="0" applyNumberFormat="0" applyBorder="0" applyAlignment="0" applyProtection="0"/>
    <xf numFmtId="0" fontId="2" fillId="23" borderId="0" applyNumberFormat="0" applyBorder="0" applyAlignment="0" applyProtection="0"/>
    <xf numFmtId="0" fontId="2" fillId="24" borderId="0" applyNumberFormat="0" applyBorder="0" applyAlignment="0" applyProtection="0"/>
    <xf numFmtId="0" fontId="2" fillId="26" borderId="0" applyNumberFormat="0" applyBorder="0" applyAlignment="0" applyProtection="0"/>
    <xf numFmtId="0" fontId="2" fillId="27" borderId="0" applyNumberFormat="0" applyBorder="0" applyAlignment="0" applyProtection="0"/>
    <xf numFmtId="0" fontId="2" fillId="28" borderId="0" applyNumberFormat="0" applyBorder="0" applyAlignment="0" applyProtection="0"/>
    <xf numFmtId="0" fontId="2" fillId="30" borderId="0" applyNumberFormat="0" applyBorder="0" applyAlignment="0" applyProtection="0"/>
    <xf numFmtId="0" fontId="2" fillId="31" borderId="0" applyNumberFormat="0" applyBorder="0" applyAlignment="0" applyProtection="0"/>
    <xf numFmtId="0" fontId="2" fillId="32" borderId="0" applyNumberFormat="0" applyBorder="0" applyAlignment="0" applyProtection="0"/>
    <xf numFmtId="0" fontId="2" fillId="8" borderId="18" applyNumberFormat="0" applyFont="0" applyAlignment="0" applyProtection="0"/>
    <xf numFmtId="0" fontId="2" fillId="10" borderId="0" applyNumberFormat="0" applyBorder="0" applyAlignment="0" applyProtection="0"/>
    <xf numFmtId="0" fontId="2" fillId="11" borderId="0" applyNumberFormat="0" applyBorder="0" applyAlignment="0" applyProtection="0"/>
    <xf numFmtId="0" fontId="2" fillId="12" borderId="0" applyNumberFormat="0" applyBorder="0" applyAlignment="0" applyProtection="0"/>
    <xf numFmtId="0" fontId="2" fillId="14" borderId="0" applyNumberFormat="0" applyBorder="0" applyAlignment="0" applyProtection="0"/>
    <xf numFmtId="0" fontId="2" fillId="15" borderId="0" applyNumberFormat="0" applyBorder="0" applyAlignment="0" applyProtection="0"/>
    <xf numFmtId="0" fontId="2" fillId="16" borderId="0" applyNumberFormat="0" applyBorder="0" applyAlignment="0" applyProtection="0"/>
    <xf numFmtId="0" fontId="2" fillId="18" borderId="0" applyNumberFormat="0" applyBorder="0" applyAlignment="0" applyProtection="0"/>
    <xf numFmtId="0" fontId="2" fillId="19" borderId="0" applyNumberFormat="0" applyBorder="0" applyAlignment="0" applyProtection="0"/>
    <xf numFmtId="0" fontId="2" fillId="20" borderId="0" applyNumberFormat="0" applyBorder="0" applyAlignment="0" applyProtection="0"/>
    <xf numFmtId="0" fontId="2" fillId="22" borderId="0" applyNumberFormat="0" applyBorder="0" applyAlignment="0" applyProtection="0"/>
    <xf numFmtId="0" fontId="2" fillId="23" borderId="0" applyNumberFormat="0" applyBorder="0" applyAlignment="0" applyProtection="0"/>
    <xf numFmtId="0" fontId="2" fillId="24" borderId="0" applyNumberFormat="0" applyBorder="0" applyAlignment="0" applyProtection="0"/>
    <xf numFmtId="0" fontId="2" fillId="26" borderId="0" applyNumberFormat="0" applyBorder="0" applyAlignment="0" applyProtection="0"/>
    <xf numFmtId="0" fontId="2" fillId="27" borderId="0" applyNumberFormat="0" applyBorder="0" applyAlignment="0" applyProtection="0"/>
    <xf numFmtId="0" fontId="2" fillId="28" borderId="0" applyNumberFormat="0" applyBorder="0" applyAlignment="0" applyProtection="0"/>
    <xf numFmtId="0" fontId="2" fillId="30" borderId="0" applyNumberFormat="0" applyBorder="0" applyAlignment="0" applyProtection="0"/>
    <xf numFmtId="0" fontId="2" fillId="31" borderId="0" applyNumberFormat="0" applyBorder="0" applyAlignment="0" applyProtection="0"/>
    <xf numFmtId="0" fontId="2" fillId="32" borderId="0" applyNumberFormat="0" applyBorder="0" applyAlignment="0" applyProtection="0"/>
    <xf numFmtId="43" fontId="2" fillId="0" borderId="0" applyFont="0" applyFill="0" applyBorder="0" applyAlignment="0" applyProtection="0"/>
    <xf numFmtId="0" fontId="2" fillId="8" borderId="18" applyNumberFormat="0" applyFont="0" applyAlignment="0" applyProtection="0"/>
    <xf numFmtId="0" fontId="2" fillId="10" borderId="0" applyNumberFormat="0" applyBorder="0" applyAlignment="0" applyProtection="0"/>
    <xf numFmtId="0" fontId="2" fillId="11" borderId="0" applyNumberFormat="0" applyBorder="0" applyAlignment="0" applyProtection="0"/>
    <xf numFmtId="0" fontId="2" fillId="12" borderId="0" applyNumberFormat="0" applyBorder="0" applyAlignment="0" applyProtection="0"/>
    <xf numFmtId="0" fontId="2" fillId="14" borderId="0" applyNumberFormat="0" applyBorder="0" applyAlignment="0" applyProtection="0"/>
    <xf numFmtId="0" fontId="2" fillId="15" borderId="0" applyNumberFormat="0" applyBorder="0" applyAlignment="0" applyProtection="0"/>
    <xf numFmtId="0" fontId="2" fillId="16" borderId="0" applyNumberFormat="0" applyBorder="0" applyAlignment="0" applyProtection="0"/>
    <xf numFmtId="0" fontId="2" fillId="18" borderId="0" applyNumberFormat="0" applyBorder="0" applyAlignment="0" applyProtection="0"/>
    <xf numFmtId="0" fontId="2" fillId="19" borderId="0" applyNumberFormat="0" applyBorder="0" applyAlignment="0" applyProtection="0"/>
    <xf numFmtId="0" fontId="2" fillId="20" borderId="0" applyNumberFormat="0" applyBorder="0" applyAlignment="0" applyProtection="0"/>
    <xf numFmtId="0" fontId="2" fillId="22" borderId="0" applyNumberFormat="0" applyBorder="0" applyAlignment="0" applyProtection="0"/>
    <xf numFmtId="0" fontId="2" fillId="23" borderId="0" applyNumberFormat="0" applyBorder="0" applyAlignment="0" applyProtection="0"/>
    <xf numFmtId="0" fontId="2" fillId="24" borderId="0" applyNumberFormat="0" applyBorder="0" applyAlignment="0" applyProtection="0"/>
    <xf numFmtId="0" fontId="2" fillId="26" borderId="0" applyNumberFormat="0" applyBorder="0" applyAlignment="0" applyProtection="0"/>
    <xf numFmtId="0" fontId="2" fillId="27" borderId="0" applyNumberFormat="0" applyBorder="0" applyAlignment="0" applyProtection="0"/>
    <xf numFmtId="0" fontId="2" fillId="28" borderId="0" applyNumberFormat="0" applyBorder="0" applyAlignment="0" applyProtection="0"/>
    <xf numFmtId="0" fontId="2" fillId="30" borderId="0" applyNumberFormat="0" applyBorder="0" applyAlignment="0" applyProtection="0"/>
    <xf numFmtId="0" fontId="2" fillId="31" borderId="0" applyNumberFormat="0" applyBorder="0" applyAlignment="0" applyProtection="0"/>
    <xf numFmtId="0" fontId="2" fillId="32" borderId="0" applyNumberFormat="0" applyBorder="0" applyAlignment="0" applyProtection="0"/>
    <xf numFmtId="0" fontId="2" fillId="8" borderId="18" applyNumberFormat="0" applyFont="0" applyAlignment="0" applyProtection="0"/>
    <xf numFmtId="0" fontId="2" fillId="10" borderId="0" applyNumberFormat="0" applyBorder="0" applyAlignment="0" applyProtection="0"/>
    <xf numFmtId="0" fontId="2" fillId="11" borderId="0" applyNumberFormat="0" applyBorder="0" applyAlignment="0" applyProtection="0"/>
    <xf numFmtId="0" fontId="2" fillId="12" borderId="0" applyNumberFormat="0" applyBorder="0" applyAlignment="0" applyProtection="0"/>
    <xf numFmtId="0" fontId="2" fillId="14" borderId="0" applyNumberFormat="0" applyBorder="0" applyAlignment="0" applyProtection="0"/>
    <xf numFmtId="0" fontId="2" fillId="15" borderId="0" applyNumberFormat="0" applyBorder="0" applyAlignment="0" applyProtection="0"/>
    <xf numFmtId="0" fontId="2" fillId="16" borderId="0" applyNumberFormat="0" applyBorder="0" applyAlignment="0" applyProtection="0"/>
    <xf numFmtId="0" fontId="2" fillId="18" borderId="0" applyNumberFormat="0" applyBorder="0" applyAlignment="0" applyProtection="0"/>
    <xf numFmtId="0" fontId="2" fillId="19" borderId="0" applyNumberFormat="0" applyBorder="0" applyAlignment="0" applyProtection="0"/>
    <xf numFmtId="0" fontId="2" fillId="20" borderId="0" applyNumberFormat="0" applyBorder="0" applyAlignment="0" applyProtection="0"/>
    <xf numFmtId="0" fontId="2" fillId="22" borderId="0" applyNumberFormat="0" applyBorder="0" applyAlignment="0" applyProtection="0"/>
    <xf numFmtId="0" fontId="2" fillId="23" borderId="0" applyNumberFormat="0" applyBorder="0" applyAlignment="0" applyProtection="0"/>
    <xf numFmtId="0" fontId="2" fillId="24" borderId="0" applyNumberFormat="0" applyBorder="0" applyAlignment="0" applyProtection="0"/>
    <xf numFmtId="0" fontId="2" fillId="26" borderId="0" applyNumberFormat="0" applyBorder="0" applyAlignment="0" applyProtection="0"/>
    <xf numFmtId="0" fontId="2" fillId="27" borderId="0" applyNumberFormat="0" applyBorder="0" applyAlignment="0" applyProtection="0"/>
    <xf numFmtId="0" fontId="2" fillId="28" borderId="0" applyNumberFormat="0" applyBorder="0" applyAlignment="0" applyProtection="0"/>
    <xf numFmtId="0" fontId="2" fillId="30" borderId="0" applyNumberFormat="0" applyBorder="0" applyAlignment="0" applyProtection="0"/>
    <xf numFmtId="0" fontId="2" fillId="31" borderId="0" applyNumberFormat="0" applyBorder="0" applyAlignment="0" applyProtection="0"/>
    <xf numFmtId="0" fontId="2" fillId="32" borderId="0" applyNumberFormat="0" applyBorder="0" applyAlignment="0" applyProtection="0"/>
    <xf numFmtId="43" fontId="2" fillId="0" borderId="0" applyFont="0" applyFill="0" applyBorder="0" applyAlignment="0" applyProtection="0"/>
    <xf numFmtId="0" fontId="2" fillId="8" borderId="18" applyNumberFormat="0" applyFont="0" applyAlignment="0" applyProtection="0"/>
    <xf numFmtId="0" fontId="2" fillId="10" borderId="0" applyNumberFormat="0" applyBorder="0" applyAlignment="0" applyProtection="0"/>
    <xf numFmtId="0" fontId="2" fillId="11" borderId="0" applyNumberFormat="0" applyBorder="0" applyAlignment="0" applyProtection="0"/>
    <xf numFmtId="0" fontId="2" fillId="12" borderId="0" applyNumberFormat="0" applyBorder="0" applyAlignment="0" applyProtection="0"/>
    <xf numFmtId="0" fontId="2" fillId="14" borderId="0" applyNumberFormat="0" applyBorder="0" applyAlignment="0" applyProtection="0"/>
    <xf numFmtId="0" fontId="2" fillId="15" borderId="0" applyNumberFormat="0" applyBorder="0" applyAlignment="0" applyProtection="0"/>
    <xf numFmtId="0" fontId="2" fillId="16" borderId="0" applyNumberFormat="0" applyBorder="0" applyAlignment="0" applyProtection="0"/>
    <xf numFmtId="0" fontId="2" fillId="18" borderId="0" applyNumberFormat="0" applyBorder="0" applyAlignment="0" applyProtection="0"/>
    <xf numFmtId="0" fontId="2" fillId="19" borderId="0" applyNumberFormat="0" applyBorder="0" applyAlignment="0" applyProtection="0"/>
    <xf numFmtId="0" fontId="2" fillId="20" borderId="0" applyNumberFormat="0" applyBorder="0" applyAlignment="0" applyProtection="0"/>
    <xf numFmtId="0" fontId="2" fillId="22" borderId="0" applyNumberFormat="0" applyBorder="0" applyAlignment="0" applyProtection="0"/>
    <xf numFmtId="0" fontId="2" fillId="23" borderId="0" applyNumberFormat="0" applyBorder="0" applyAlignment="0" applyProtection="0"/>
    <xf numFmtId="0" fontId="2" fillId="24" borderId="0" applyNumberFormat="0" applyBorder="0" applyAlignment="0" applyProtection="0"/>
    <xf numFmtId="0" fontId="2" fillId="26" borderId="0" applyNumberFormat="0" applyBorder="0" applyAlignment="0" applyProtection="0"/>
    <xf numFmtId="0" fontId="2" fillId="27" borderId="0" applyNumberFormat="0" applyBorder="0" applyAlignment="0" applyProtection="0"/>
    <xf numFmtId="0" fontId="2" fillId="28" borderId="0" applyNumberFormat="0" applyBorder="0" applyAlignment="0" applyProtection="0"/>
    <xf numFmtId="0" fontId="2" fillId="30" borderId="0" applyNumberFormat="0" applyBorder="0" applyAlignment="0" applyProtection="0"/>
    <xf numFmtId="0" fontId="2" fillId="31" borderId="0" applyNumberFormat="0" applyBorder="0" applyAlignment="0" applyProtection="0"/>
    <xf numFmtId="0" fontId="2" fillId="32" borderId="0" applyNumberFormat="0" applyBorder="0" applyAlignment="0" applyProtection="0"/>
    <xf numFmtId="43" fontId="2" fillId="0" borderId="0" applyFont="0" applyFill="0" applyBorder="0" applyAlignment="0" applyProtection="0"/>
    <xf numFmtId="0" fontId="2" fillId="8" borderId="18" applyNumberFormat="0" applyFont="0" applyAlignment="0" applyProtection="0"/>
    <xf numFmtId="0" fontId="2" fillId="10" borderId="0" applyNumberFormat="0" applyBorder="0" applyAlignment="0" applyProtection="0"/>
    <xf numFmtId="0" fontId="2" fillId="11" borderId="0" applyNumberFormat="0" applyBorder="0" applyAlignment="0" applyProtection="0"/>
    <xf numFmtId="0" fontId="2" fillId="12" borderId="0" applyNumberFormat="0" applyBorder="0" applyAlignment="0" applyProtection="0"/>
    <xf numFmtId="0" fontId="2" fillId="14" borderId="0" applyNumberFormat="0" applyBorder="0" applyAlignment="0" applyProtection="0"/>
    <xf numFmtId="0" fontId="2" fillId="15" borderId="0" applyNumberFormat="0" applyBorder="0" applyAlignment="0" applyProtection="0"/>
    <xf numFmtId="0" fontId="2" fillId="16" borderId="0" applyNumberFormat="0" applyBorder="0" applyAlignment="0" applyProtection="0"/>
    <xf numFmtId="0" fontId="2" fillId="18" borderId="0" applyNumberFormat="0" applyBorder="0" applyAlignment="0" applyProtection="0"/>
    <xf numFmtId="0" fontId="2" fillId="19" borderId="0" applyNumberFormat="0" applyBorder="0" applyAlignment="0" applyProtection="0"/>
    <xf numFmtId="0" fontId="2" fillId="20" borderId="0" applyNumberFormat="0" applyBorder="0" applyAlignment="0" applyProtection="0"/>
    <xf numFmtId="0" fontId="2" fillId="22" borderId="0" applyNumberFormat="0" applyBorder="0" applyAlignment="0" applyProtection="0"/>
    <xf numFmtId="0" fontId="2" fillId="23" borderId="0" applyNumberFormat="0" applyBorder="0" applyAlignment="0" applyProtection="0"/>
    <xf numFmtId="0" fontId="2" fillId="24" borderId="0" applyNumberFormat="0" applyBorder="0" applyAlignment="0" applyProtection="0"/>
    <xf numFmtId="0" fontId="2" fillId="26" borderId="0" applyNumberFormat="0" applyBorder="0" applyAlignment="0" applyProtection="0"/>
    <xf numFmtId="0" fontId="2" fillId="27" borderId="0" applyNumberFormat="0" applyBorder="0" applyAlignment="0" applyProtection="0"/>
    <xf numFmtId="0" fontId="2" fillId="28" borderId="0" applyNumberFormat="0" applyBorder="0" applyAlignment="0" applyProtection="0"/>
    <xf numFmtId="0" fontId="2" fillId="30" borderId="0" applyNumberFormat="0" applyBorder="0" applyAlignment="0" applyProtection="0"/>
    <xf numFmtId="0" fontId="2" fillId="31" borderId="0" applyNumberFormat="0" applyBorder="0" applyAlignment="0" applyProtection="0"/>
    <xf numFmtId="0" fontId="2" fillId="32" borderId="0" applyNumberFormat="0" applyBorder="0" applyAlignment="0" applyProtection="0"/>
    <xf numFmtId="0" fontId="2" fillId="8" borderId="18" applyNumberFormat="0" applyFont="0" applyAlignment="0" applyProtection="0"/>
    <xf numFmtId="0" fontId="2" fillId="10" borderId="0" applyNumberFormat="0" applyBorder="0" applyAlignment="0" applyProtection="0"/>
    <xf numFmtId="0" fontId="2" fillId="11" borderId="0" applyNumberFormat="0" applyBorder="0" applyAlignment="0" applyProtection="0"/>
    <xf numFmtId="0" fontId="2" fillId="12" borderId="0" applyNumberFormat="0" applyBorder="0" applyAlignment="0" applyProtection="0"/>
    <xf numFmtId="0" fontId="2" fillId="14" borderId="0" applyNumberFormat="0" applyBorder="0" applyAlignment="0" applyProtection="0"/>
    <xf numFmtId="0" fontId="2" fillId="15" borderId="0" applyNumberFormat="0" applyBorder="0" applyAlignment="0" applyProtection="0"/>
    <xf numFmtId="0" fontId="2" fillId="16" borderId="0" applyNumberFormat="0" applyBorder="0" applyAlignment="0" applyProtection="0"/>
    <xf numFmtId="0" fontId="2" fillId="18" borderId="0" applyNumberFormat="0" applyBorder="0" applyAlignment="0" applyProtection="0"/>
    <xf numFmtId="0" fontId="2" fillId="19" borderId="0" applyNumberFormat="0" applyBorder="0" applyAlignment="0" applyProtection="0"/>
    <xf numFmtId="0" fontId="2" fillId="20" borderId="0" applyNumberFormat="0" applyBorder="0" applyAlignment="0" applyProtection="0"/>
    <xf numFmtId="0" fontId="2" fillId="22" borderId="0" applyNumberFormat="0" applyBorder="0" applyAlignment="0" applyProtection="0"/>
    <xf numFmtId="0" fontId="2" fillId="23" borderId="0" applyNumberFormat="0" applyBorder="0" applyAlignment="0" applyProtection="0"/>
    <xf numFmtId="0" fontId="2" fillId="24" borderId="0" applyNumberFormat="0" applyBorder="0" applyAlignment="0" applyProtection="0"/>
    <xf numFmtId="0" fontId="2" fillId="26" borderId="0" applyNumberFormat="0" applyBorder="0" applyAlignment="0" applyProtection="0"/>
    <xf numFmtId="0" fontId="2" fillId="27" borderId="0" applyNumberFormat="0" applyBorder="0" applyAlignment="0" applyProtection="0"/>
    <xf numFmtId="0" fontId="2" fillId="28" borderId="0" applyNumberFormat="0" applyBorder="0" applyAlignment="0" applyProtection="0"/>
    <xf numFmtId="0" fontId="2" fillId="30" borderId="0" applyNumberFormat="0" applyBorder="0" applyAlignment="0" applyProtection="0"/>
    <xf numFmtId="0" fontId="2" fillId="31" borderId="0" applyNumberFormat="0" applyBorder="0" applyAlignment="0" applyProtection="0"/>
    <xf numFmtId="0" fontId="2" fillId="32" borderId="0" applyNumberFormat="0" applyBorder="0" applyAlignment="0" applyProtection="0"/>
    <xf numFmtId="43" fontId="2" fillId="0" borderId="0" applyFont="0" applyFill="0" applyBorder="0" applyAlignment="0" applyProtection="0"/>
    <xf numFmtId="0" fontId="2" fillId="8" borderId="18" applyNumberFormat="0" applyFont="0" applyAlignment="0" applyProtection="0"/>
    <xf numFmtId="0" fontId="2" fillId="10" borderId="0" applyNumberFormat="0" applyBorder="0" applyAlignment="0" applyProtection="0"/>
    <xf numFmtId="0" fontId="2" fillId="11" borderId="0" applyNumberFormat="0" applyBorder="0" applyAlignment="0" applyProtection="0"/>
    <xf numFmtId="0" fontId="2" fillId="12" borderId="0" applyNumberFormat="0" applyBorder="0" applyAlignment="0" applyProtection="0"/>
    <xf numFmtId="0" fontId="2" fillId="14" borderId="0" applyNumberFormat="0" applyBorder="0" applyAlignment="0" applyProtection="0"/>
    <xf numFmtId="0" fontId="2" fillId="15" borderId="0" applyNumberFormat="0" applyBorder="0" applyAlignment="0" applyProtection="0"/>
    <xf numFmtId="0" fontId="2" fillId="16" borderId="0" applyNumberFormat="0" applyBorder="0" applyAlignment="0" applyProtection="0"/>
    <xf numFmtId="0" fontId="2" fillId="18" borderId="0" applyNumberFormat="0" applyBorder="0" applyAlignment="0" applyProtection="0"/>
    <xf numFmtId="0" fontId="2" fillId="19" borderId="0" applyNumberFormat="0" applyBorder="0" applyAlignment="0" applyProtection="0"/>
    <xf numFmtId="0" fontId="2" fillId="20" borderId="0" applyNumberFormat="0" applyBorder="0" applyAlignment="0" applyProtection="0"/>
    <xf numFmtId="0" fontId="2" fillId="22" borderId="0" applyNumberFormat="0" applyBorder="0" applyAlignment="0" applyProtection="0"/>
    <xf numFmtId="0" fontId="2" fillId="23" borderId="0" applyNumberFormat="0" applyBorder="0" applyAlignment="0" applyProtection="0"/>
    <xf numFmtId="0" fontId="2" fillId="24" borderId="0" applyNumberFormat="0" applyBorder="0" applyAlignment="0" applyProtection="0"/>
    <xf numFmtId="0" fontId="2" fillId="26" borderId="0" applyNumberFormat="0" applyBorder="0" applyAlignment="0" applyProtection="0"/>
    <xf numFmtId="0" fontId="2" fillId="27" borderId="0" applyNumberFormat="0" applyBorder="0" applyAlignment="0" applyProtection="0"/>
    <xf numFmtId="0" fontId="2" fillId="28" borderId="0" applyNumberFormat="0" applyBorder="0" applyAlignment="0" applyProtection="0"/>
    <xf numFmtId="0" fontId="2" fillId="30" borderId="0" applyNumberFormat="0" applyBorder="0" applyAlignment="0" applyProtection="0"/>
    <xf numFmtId="0" fontId="2" fillId="31" borderId="0" applyNumberFormat="0" applyBorder="0" applyAlignment="0" applyProtection="0"/>
    <xf numFmtId="0" fontId="2" fillId="32" borderId="0" applyNumberFormat="0" applyBorder="0" applyAlignment="0" applyProtection="0"/>
    <xf numFmtId="0" fontId="2" fillId="8" borderId="18" applyNumberFormat="0" applyFont="0" applyAlignment="0" applyProtection="0"/>
    <xf numFmtId="0" fontId="2" fillId="10" borderId="0" applyNumberFormat="0" applyBorder="0" applyAlignment="0" applyProtection="0"/>
    <xf numFmtId="0" fontId="2" fillId="11" borderId="0" applyNumberFormat="0" applyBorder="0" applyAlignment="0" applyProtection="0"/>
    <xf numFmtId="0" fontId="2" fillId="12" borderId="0" applyNumberFormat="0" applyBorder="0" applyAlignment="0" applyProtection="0"/>
    <xf numFmtId="0" fontId="2" fillId="14" borderId="0" applyNumberFormat="0" applyBorder="0" applyAlignment="0" applyProtection="0"/>
    <xf numFmtId="0" fontId="2" fillId="15" borderId="0" applyNumberFormat="0" applyBorder="0" applyAlignment="0" applyProtection="0"/>
    <xf numFmtId="0" fontId="2" fillId="16" borderId="0" applyNumberFormat="0" applyBorder="0" applyAlignment="0" applyProtection="0"/>
    <xf numFmtId="0" fontId="2" fillId="18" borderId="0" applyNumberFormat="0" applyBorder="0" applyAlignment="0" applyProtection="0"/>
    <xf numFmtId="0" fontId="2" fillId="19" borderId="0" applyNumberFormat="0" applyBorder="0" applyAlignment="0" applyProtection="0"/>
    <xf numFmtId="0" fontId="2" fillId="20" borderId="0" applyNumberFormat="0" applyBorder="0" applyAlignment="0" applyProtection="0"/>
    <xf numFmtId="0" fontId="2" fillId="22" borderId="0" applyNumberFormat="0" applyBorder="0" applyAlignment="0" applyProtection="0"/>
    <xf numFmtId="0" fontId="2" fillId="23" borderId="0" applyNumberFormat="0" applyBorder="0" applyAlignment="0" applyProtection="0"/>
    <xf numFmtId="0" fontId="2" fillId="24" borderId="0" applyNumberFormat="0" applyBorder="0" applyAlignment="0" applyProtection="0"/>
    <xf numFmtId="0" fontId="2" fillId="26" borderId="0" applyNumberFormat="0" applyBorder="0" applyAlignment="0" applyProtection="0"/>
    <xf numFmtId="0" fontId="2" fillId="27" borderId="0" applyNumberFormat="0" applyBorder="0" applyAlignment="0" applyProtection="0"/>
    <xf numFmtId="0" fontId="2" fillId="28" borderId="0" applyNumberFormat="0" applyBorder="0" applyAlignment="0" applyProtection="0"/>
    <xf numFmtId="0" fontId="2" fillId="30" borderId="0" applyNumberFormat="0" applyBorder="0" applyAlignment="0" applyProtection="0"/>
    <xf numFmtId="0" fontId="2" fillId="31" borderId="0" applyNumberFormat="0" applyBorder="0" applyAlignment="0" applyProtection="0"/>
    <xf numFmtId="0" fontId="2" fillId="32" borderId="0" applyNumberFormat="0" applyBorder="0" applyAlignment="0" applyProtection="0"/>
    <xf numFmtId="0" fontId="2" fillId="8" borderId="18" applyNumberFormat="0" applyFont="0" applyAlignment="0" applyProtection="0"/>
    <xf numFmtId="0" fontId="2" fillId="10" borderId="0" applyNumberFormat="0" applyBorder="0" applyAlignment="0" applyProtection="0"/>
    <xf numFmtId="0" fontId="2" fillId="11" borderId="0" applyNumberFormat="0" applyBorder="0" applyAlignment="0" applyProtection="0"/>
    <xf numFmtId="0" fontId="2" fillId="12" borderId="0" applyNumberFormat="0" applyBorder="0" applyAlignment="0" applyProtection="0"/>
    <xf numFmtId="0" fontId="2" fillId="14" borderId="0" applyNumberFormat="0" applyBorder="0" applyAlignment="0" applyProtection="0"/>
    <xf numFmtId="0" fontId="2" fillId="15" borderId="0" applyNumberFormat="0" applyBorder="0" applyAlignment="0" applyProtection="0"/>
    <xf numFmtId="0" fontId="2" fillId="16" borderId="0" applyNumberFormat="0" applyBorder="0" applyAlignment="0" applyProtection="0"/>
    <xf numFmtId="0" fontId="2" fillId="18" borderId="0" applyNumberFormat="0" applyBorder="0" applyAlignment="0" applyProtection="0"/>
    <xf numFmtId="0" fontId="2" fillId="19" borderId="0" applyNumberFormat="0" applyBorder="0" applyAlignment="0" applyProtection="0"/>
    <xf numFmtId="0" fontId="2" fillId="20" borderId="0" applyNumberFormat="0" applyBorder="0" applyAlignment="0" applyProtection="0"/>
    <xf numFmtId="0" fontId="2" fillId="22" borderId="0" applyNumberFormat="0" applyBorder="0" applyAlignment="0" applyProtection="0"/>
    <xf numFmtId="0" fontId="2" fillId="23" borderId="0" applyNumberFormat="0" applyBorder="0" applyAlignment="0" applyProtection="0"/>
    <xf numFmtId="0" fontId="2" fillId="24" borderId="0" applyNumberFormat="0" applyBorder="0" applyAlignment="0" applyProtection="0"/>
    <xf numFmtId="0" fontId="2" fillId="26" borderId="0" applyNumberFormat="0" applyBorder="0" applyAlignment="0" applyProtection="0"/>
    <xf numFmtId="0" fontId="2" fillId="27" borderId="0" applyNumberFormat="0" applyBorder="0" applyAlignment="0" applyProtection="0"/>
    <xf numFmtId="0" fontId="2" fillId="28" borderId="0" applyNumberFormat="0" applyBorder="0" applyAlignment="0" applyProtection="0"/>
    <xf numFmtId="0" fontId="2" fillId="30" borderId="0" applyNumberFormat="0" applyBorder="0" applyAlignment="0" applyProtection="0"/>
    <xf numFmtId="0" fontId="2" fillId="31" borderId="0" applyNumberFormat="0" applyBorder="0" applyAlignment="0" applyProtection="0"/>
    <xf numFmtId="0" fontId="2" fillId="32" borderId="0" applyNumberFormat="0" applyBorder="0" applyAlignment="0" applyProtection="0"/>
    <xf numFmtId="0" fontId="2" fillId="8" borderId="18" applyNumberFormat="0" applyFont="0" applyAlignment="0" applyProtection="0"/>
    <xf numFmtId="0" fontId="2" fillId="10" borderId="0" applyNumberFormat="0" applyBorder="0" applyAlignment="0" applyProtection="0"/>
    <xf numFmtId="0" fontId="2" fillId="11" borderId="0" applyNumberFormat="0" applyBorder="0" applyAlignment="0" applyProtection="0"/>
    <xf numFmtId="0" fontId="2" fillId="12" borderId="0" applyNumberFormat="0" applyBorder="0" applyAlignment="0" applyProtection="0"/>
    <xf numFmtId="0" fontId="2" fillId="14" borderId="0" applyNumberFormat="0" applyBorder="0" applyAlignment="0" applyProtection="0"/>
    <xf numFmtId="0" fontId="2" fillId="15" borderId="0" applyNumberFormat="0" applyBorder="0" applyAlignment="0" applyProtection="0"/>
    <xf numFmtId="0" fontId="2" fillId="16" borderId="0" applyNumberFormat="0" applyBorder="0" applyAlignment="0" applyProtection="0"/>
    <xf numFmtId="0" fontId="2" fillId="18" borderId="0" applyNumberFormat="0" applyBorder="0" applyAlignment="0" applyProtection="0"/>
    <xf numFmtId="0" fontId="2" fillId="19" borderId="0" applyNumberFormat="0" applyBorder="0" applyAlignment="0" applyProtection="0"/>
    <xf numFmtId="0" fontId="2" fillId="20" borderId="0" applyNumberFormat="0" applyBorder="0" applyAlignment="0" applyProtection="0"/>
    <xf numFmtId="0" fontId="2" fillId="22" borderId="0" applyNumberFormat="0" applyBorder="0" applyAlignment="0" applyProtection="0"/>
    <xf numFmtId="0" fontId="2" fillId="23" borderId="0" applyNumberFormat="0" applyBorder="0" applyAlignment="0" applyProtection="0"/>
    <xf numFmtId="0" fontId="2" fillId="24" borderId="0" applyNumberFormat="0" applyBorder="0" applyAlignment="0" applyProtection="0"/>
    <xf numFmtId="0" fontId="2" fillId="26" borderId="0" applyNumberFormat="0" applyBorder="0" applyAlignment="0" applyProtection="0"/>
    <xf numFmtId="0" fontId="2" fillId="27" borderId="0" applyNumberFormat="0" applyBorder="0" applyAlignment="0" applyProtection="0"/>
    <xf numFmtId="0" fontId="2" fillId="28" borderId="0" applyNumberFormat="0" applyBorder="0" applyAlignment="0" applyProtection="0"/>
    <xf numFmtId="0" fontId="2" fillId="30" borderId="0" applyNumberFormat="0" applyBorder="0" applyAlignment="0" applyProtection="0"/>
    <xf numFmtId="0" fontId="2" fillId="31" borderId="0" applyNumberFormat="0" applyBorder="0" applyAlignment="0" applyProtection="0"/>
    <xf numFmtId="0" fontId="2" fillId="32" borderId="0" applyNumberFormat="0" applyBorder="0" applyAlignment="0" applyProtection="0"/>
    <xf numFmtId="0" fontId="2" fillId="8" borderId="18" applyNumberFormat="0" applyFont="0" applyAlignment="0" applyProtection="0"/>
    <xf numFmtId="0" fontId="2" fillId="10" borderId="0" applyNumberFormat="0" applyBorder="0" applyAlignment="0" applyProtection="0"/>
    <xf numFmtId="0" fontId="2" fillId="11" borderId="0" applyNumberFormat="0" applyBorder="0" applyAlignment="0" applyProtection="0"/>
    <xf numFmtId="0" fontId="2" fillId="12" borderId="0" applyNumberFormat="0" applyBorder="0" applyAlignment="0" applyProtection="0"/>
    <xf numFmtId="0" fontId="2" fillId="14" borderId="0" applyNumberFormat="0" applyBorder="0" applyAlignment="0" applyProtection="0"/>
    <xf numFmtId="0" fontId="2" fillId="15" borderId="0" applyNumberFormat="0" applyBorder="0" applyAlignment="0" applyProtection="0"/>
    <xf numFmtId="0" fontId="2" fillId="16" borderId="0" applyNumberFormat="0" applyBorder="0" applyAlignment="0" applyProtection="0"/>
    <xf numFmtId="0" fontId="2" fillId="18" borderId="0" applyNumberFormat="0" applyBorder="0" applyAlignment="0" applyProtection="0"/>
    <xf numFmtId="0" fontId="2" fillId="19" borderId="0" applyNumberFormat="0" applyBorder="0" applyAlignment="0" applyProtection="0"/>
    <xf numFmtId="0" fontId="2" fillId="20" borderId="0" applyNumberFormat="0" applyBorder="0" applyAlignment="0" applyProtection="0"/>
    <xf numFmtId="0" fontId="2" fillId="22" borderId="0" applyNumberFormat="0" applyBorder="0" applyAlignment="0" applyProtection="0"/>
    <xf numFmtId="0" fontId="2" fillId="23" borderId="0" applyNumberFormat="0" applyBorder="0" applyAlignment="0" applyProtection="0"/>
    <xf numFmtId="0" fontId="2" fillId="24" borderId="0" applyNumberFormat="0" applyBorder="0" applyAlignment="0" applyProtection="0"/>
    <xf numFmtId="0" fontId="2" fillId="26" borderId="0" applyNumberFormat="0" applyBorder="0" applyAlignment="0" applyProtection="0"/>
    <xf numFmtId="0" fontId="2" fillId="27" borderId="0" applyNumberFormat="0" applyBorder="0" applyAlignment="0" applyProtection="0"/>
    <xf numFmtId="0" fontId="2" fillId="28" borderId="0" applyNumberFormat="0" applyBorder="0" applyAlignment="0" applyProtection="0"/>
    <xf numFmtId="0" fontId="2" fillId="30" borderId="0" applyNumberFormat="0" applyBorder="0" applyAlignment="0" applyProtection="0"/>
    <xf numFmtId="0" fontId="2" fillId="31" borderId="0" applyNumberFormat="0" applyBorder="0" applyAlignment="0" applyProtection="0"/>
    <xf numFmtId="0" fontId="2" fillId="32" borderId="0" applyNumberFormat="0" applyBorder="0" applyAlignment="0" applyProtection="0"/>
    <xf numFmtId="43" fontId="2" fillId="0" borderId="0" applyFont="0" applyFill="0" applyBorder="0" applyAlignment="0" applyProtection="0"/>
    <xf numFmtId="0" fontId="2" fillId="8" borderId="18" applyNumberFormat="0" applyFont="0" applyAlignment="0" applyProtection="0"/>
    <xf numFmtId="0" fontId="2" fillId="10" borderId="0" applyNumberFormat="0" applyBorder="0" applyAlignment="0" applyProtection="0"/>
    <xf numFmtId="0" fontId="2" fillId="11" borderId="0" applyNumberFormat="0" applyBorder="0" applyAlignment="0" applyProtection="0"/>
    <xf numFmtId="0" fontId="2" fillId="12" borderId="0" applyNumberFormat="0" applyBorder="0" applyAlignment="0" applyProtection="0"/>
    <xf numFmtId="0" fontId="2" fillId="14" borderId="0" applyNumberFormat="0" applyBorder="0" applyAlignment="0" applyProtection="0"/>
    <xf numFmtId="0" fontId="2" fillId="15" borderId="0" applyNumberFormat="0" applyBorder="0" applyAlignment="0" applyProtection="0"/>
    <xf numFmtId="0" fontId="2" fillId="16" borderId="0" applyNumberFormat="0" applyBorder="0" applyAlignment="0" applyProtection="0"/>
    <xf numFmtId="0" fontId="2" fillId="18" borderId="0" applyNumberFormat="0" applyBorder="0" applyAlignment="0" applyProtection="0"/>
    <xf numFmtId="0" fontId="2" fillId="19" borderId="0" applyNumberFormat="0" applyBorder="0" applyAlignment="0" applyProtection="0"/>
    <xf numFmtId="0" fontId="2" fillId="20" borderId="0" applyNumberFormat="0" applyBorder="0" applyAlignment="0" applyProtection="0"/>
    <xf numFmtId="0" fontId="2" fillId="22" borderId="0" applyNumberFormat="0" applyBorder="0" applyAlignment="0" applyProtection="0"/>
    <xf numFmtId="0" fontId="2" fillId="23" borderId="0" applyNumberFormat="0" applyBorder="0" applyAlignment="0" applyProtection="0"/>
    <xf numFmtId="0" fontId="2" fillId="24" borderId="0" applyNumberFormat="0" applyBorder="0" applyAlignment="0" applyProtection="0"/>
    <xf numFmtId="0" fontId="2" fillId="26" borderId="0" applyNumberFormat="0" applyBorder="0" applyAlignment="0" applyProtection="0"/>
    <xf numFmtId="0" fontId="2" fillId="27" borderId="0" applyNumberFormat="0" applyBorder="0" applyAlignment="0" applyProtection="0"/>
    <xf numFmtId="0" fontId="2" fillId="28" borderId="0" applyNumberFormat="0" applyBorder="0" applyAlignment="0" applyProtection="0"/>
    <xf numFmtId="0" fontId="2" fillId="30" borderId="0" applyNumberFormat="0" applyBorder="0" applyAlignment="0" applyProtection="0"/>
    <xf numFmtId="0" fontId="2" fillId="31" borderId="0" applyNumberFormat="0" applyBorder="0" applyAlignment="0" applyProtection="0"/>
    <xf numFmtId="0" fontId="2" fillId="32" borderId="0" applyNumberFormat="0" applyBorder="0" applyAlignment="0" applyProtection="0"/>
    <xf numFmtId="0" fontId="2" fillId="8" borderId="18" applyNumberFormat="0" applyFont="0" applyAlignment="0" applyProtection="0"/>
    <xf numFmtId="0" fontId="2" fillId="10" borderId="0" applyNumberFormat="0" applyBorder="0" applyAlignment="0" applyProtection="0"/>
    <xf numFmtId="0" fontId="2" fillId="11" borderId="0" applyNumberFormat="0" applyBorder="0" applyAlignment="0" applyProtection="0"/>
    <xf numFmtId="0" fontId="2" fillId="12" borderId="0" applyNumberFormat="0" applyBorder="0" applyAlignment="0" applyProtection="0"/>
    <xf numFmtId="0" fontId="2" fillId="14" borderId="0" applyNumberFormat="0" applyBorder="0" applyAlignment="0" applyProtection="0"/>
    <xf numFmtId="0" fontId="2" fillId="15" borderId="0" applyNumberFormat="0" applyBorder="0" applyAlignment="0" applyProtection="0"/>
    <xf numFmtId="0" fontId="2" fillId="16" borderId="0" applyNumberFormat="0" applyBorder="0" applyAlignment="0" applyProtection="0"/>
    <xf numFmtId="0" fontId="2" fillId="18" borderId="0" applyNumberFormat="0" applyBorder="0" applyAlignment="0" applyProtection="0"/>
    <xf numFmtId="0" fontId="2" fillId="19" borderId="0" applyNumberFormat="0" applyBorder="0" applyAlignment="0" applyProtection="0"/>
    <xf numFmtId="0" fontId="2" fillId="20" borderId="0" applyNumberFormat="0" applyBorder="0" applyAlignment="0" applyProtection="0"/>
    <xf numFmtId="0" fontId="2" fillId="22" borderId="0" applyNumberFormat="0" applyBorder="0" applyAlignment="0" applyProtection="0"/>
    <xf numFmtId="0" fontId="2" fillId="23" borderId="0" applyNumberFormat="0" applyBorder="0" applyAlignment="0" applyProtection="0"/>
    <xf numFmtId="0" fontId="2" fillId="24" borderId="0" applyNumberFormat="0" applyBorder="0" applyAlignment="0" applyProtection="0"/>
    <xf numFmtId="0" fontId="2" fillId="26" borderId="0" applyNumberFormat="0" applyBorder="0" applyAlignment="0" applyProtection="0"/>
    <xf numFmtId="0" fontId="2" fillId="27" borderId="0" applyNumberFormat="0" applyBorder="0" applyAlignment="0" applyProtection="0"/>
    <xf numFmtId="0" fontId="2" fillId="28" borderId="0" applyNumberFormat="0" applyBorder="0" applyAlignment="0" applyProtection="0"/>
    <xf numFmtId="0" fontId="2" fillId="30" borderId="0" applyNumberFormat="0" applyBorder="0" applyAlignment="0" applyProtection="0"/>
    <xf numFmtId="0" fontId="2" fillId="31" borderId="0" applyNumberFormat="0" applyBorder="0" applyAlignment="0" applyProtection="0"/>
    <xf numFmtId="0" fontId="2" fillId="32" borderId="0" applyNumberFormat="0" applyBorder="0" applyAlignment="0" applyProtection="0"/>
    <xf numFmtId="0" fontId="2" fillId="8" borderId="18" applyNumberFormat="0" applyFont="0" applyAlignment="0" applyProtection="0"/>
    <xf numFmtId="0" fontId="2" fillId="10" borderId="0" applyNumberFormat="0" applyBorder="0" applyAlignment="0" applyProtection="0"/>
    <xf numFmtId="0" fontId="2" fillId="11" borderId="0" applyNumberFormat="0" applyBorder="0" applyAlignment="0" applyProtection="0"/>
    <xf numFmtId="0" fontId="2" fillId="12" borderId="0" applyNumberFormat="0" applyBorder="0" applyAlignment="0" applyProtection="0"/>
    <xf numFmtId="0" fontId="2" fillId="14" borderId="0" applyNumberFormat="0" applyBorder="0" applyAlignment="0" applyProtection="0"/>
    <xf numFmtId="0" fontId="2" fillId="15" borderId="0" applyNumberFormat="0" applyBorder="0" applyAlignment="0" applyProtection="0"/>
    <xf numFmtId="0" fontId="2" fillId="16" borderId="0" applyNumberFormat="0" applyBorder="0" applyAlignment="0" applyProtection="0"/>
    <xf numFmtId="0" fontId="2" fillId="18" borderId="0" applyNumberFormat="0" applyBorder="0" applyAlignment="0" applyProtection="0"/>
    <xf numFmtId="0" fontId="2" fillId="19" borderId="0" applyNumberFormat="0" applyBorder="0" applyAlignment="0" applyProtection="0"/>
    <xf numFmtId="0" fontId="2" fillId="20" borderId="0" applyNumberFormat="0" applyBorder="0" applyAlignment="0" applyProtection="0"/>
    <xf numFmtId="0" fontId="2" fillId="22" borderId="0" applyNumberFormat="0" applyBorder="0" applyAlignment="0" applyProtection="0"/>
    <xf numFmtId="0" fontId="2" fillId="23" borderId="0" applyNumberFormat="0" applyBorder="0" applyAlignment="0" applyProtection="0"/>
    <xf numFmtId="0" fontId="2" fillId="24" borderId="0" applyNumberFormat="0" applyBorder="0" applyAlignment="0" applyProtection="0"/>
    <xf numFmtId="0" fontId="2" fillId="26" borderId="0" applyNumberFormat="0" applyBorder="0" applyAlignment="0" applyProtection="0"/>
    <xf numFmtId="0" fontId="2" fillId="27" borderId="0" applyNumberFormat="0" applyBorder="0" applyAlignment="0" applyProtection="0"/>
    <xf numFmtId="0" fontId="2" fillId="28" borderId="0" applyNumberFormat="0" applyBorder="0" applyAlignment="0" applyProtection="0"/>
    <xf numFmtId="0" fontId="2" fillId="30" borderId="0" applyNumberFormat="0" applyBorder="0" applyAlignment="0" applyProtection="0"/>
    <xf numFmtId="0" fontId="2" fillId="31" borderId="0" applyNumberFormat="0" applyBorder="0" applyAlignment="0" applyProtection="0"/>
    <xf numFmtId="0" fontId="2" fillId="32" borderId="0" applyNumberFormat="0" applyBorder="0" applyAlignment="0" applyProtection="0"/>
    <xf numFmtId="0" fontId="2" fillId="8" borderId="18" applyNumberFormat="0" applyFont="0" applyAlignment="0" applyProtection="0"/>
    <xf numFmtId="0" fontId="2" fillId="10" borderId="0" applyNumberFormat="0" applyBorder="0" applyAlignment="0" applyProtection="0"/>
    <xf numFmtId="0" fontId="2" fillId="11" borderId="0" applyNumberFormat="0" applyBorder="0" applyAlignment="0" applyProtection="0"/>
    <xf numFmtId="0" fontId="2" fillId="12" borderId="0" applyNumberFormat="0" applyBorder="0" applyAlignment="0" applyProtection="0"/>
    <xf numFmtId="0" fontId="2" fillId="14" borderId="0" applyNumberFormat="0" applyBorder="0" applyAlignment="0" applyProtection="0"/>
    <xf numFmtId="0" fontId="2" fillId="15" borderId="0" applyNumberFormat="0" applyBorder="0" applyAlignment="0" applyProtection="0"/>
    <xf numFmtId="0" fontId="2" fillId="16" borderId="0" applyNumberFormat="0" applyBorder="0" applyAlignment="0" applyProtection="0"/>
    <xf numFmtId="0" fontId="2" fillId="18" borderId="0" applyNumberFormat="0" applyBorder="0" applyAlignment="0" applyProtection="0"/>
    <xf numFmtId="0" fontId="2" fillId="19" borderId="0" applyNumberFormat="0" applyBorder="0" applyAlignment="0" applyProtection="0"/>
    <xf numFmtId="0" fontId="2" fillId="20" borderId="0" applyNumberFormat="0" applyBorder="0" applyAlignment="0" applyProtection="0"/>
    <xf numFmtId="0" fontId="2" fillId="22" borderId="0" applyNumberFormat="0" applyBorder="0" applyAlignment="0" applyProtection="0"/>
    <xf numFmtId="0" fontId="2" fillId="23" borderId="0" applyNumberFormat="0" applyBorder="0" applyAlignment="0" applyProtection="0"/>
    <xf numFmtId="0" fontId="2" fillId="24" borderId="0" applyNumberFormat="0" applyBorder="0" applyAlignment="0" applyProtection="0"/>
    <xf numFmtId="0" fontId="2" fillId="26" borderId="0" applyNumberFormat="0" applyBorder="0" applyAlignment="0" applyProtection="0"/>
    <xf numFmtId="0" fontId="2" fillId="27" borderId="0" applyNumberFormat="0" applyBorder="0" applyAlignment="0" applyProtection="0"/>
    <xf numFmtId="0" fontId="2" fillId="28" borderId="0" applyNumberFormat="0" applyBorder="0" applyAlignment="0" applyProtection="0"/>
    <xf numFmtId="0" fontId="2" fillId="30" borderId="0" applyNumberFormat="0" applyBorder="0" applyAlignment="0" applyProtection="0"/>
    <xf numFmtId="0" fontId="2" fillId="31" borderId="0" applyNumberFormat="0" applyBorder="0" applyAlignment="0" applyProtection="0"/>
    <xf numFmtId="0" fontId="2" fillId="32" borderId="0" applyNumberFormat="0" applyBorder="0" applyAlignment="0" applyProtection="0"/>
    <xf numFmtId="43" fontId="2" fillId="0" borderId="0" applyFont="0" applyFill="0" applyBorder="0" applyAlignment="0" applyProtection="0"/>
    <xf numFmtId="0" fontId="2" fillId="8" borderId="18" applyNumberFormat="0" applyFont="0" applyAlignment="0" applyProtection="0"/>
    <xf numFmtId="0" fontId="2" fillId="10" borderId="0" applyNumberFormat="0" applyBorder="0" applyAlignment="0" applyProtection="0"/>
    <xf numFmtId="0" fontId="2" fillId="11" borderId="0" applyNumberFormat="0" applyBorder="0" applyAlignment="0" applyProtection="0"/>
    <xf numFmtId="0" fontId="2" fillId="12" borderId="0" applyNumberFormat="0" applyBorder="0" applyAlignment="0" applyProtection="0"/>
    <xf numFmtId="0" fontId="2" fillId="14" borderId="0" applyNumberFormat="0" applyBorder="0" applyAlignment="0" applyProtection="0"/>
    <xf numFmtId="0" fontId="2" fillId="15" borderId="0" applyNumberFormat="0" applyBorder="0" applyAlignment="0" applyProtection="0"/>
    <xf numFmtId="0" fontId="2" fillId="16" borderId="0" applyNumberFormat="0" applyBorder="0" applyAlignment="0" applyProtection="0"/>
    <xf numFmtId="0" fontId="2" fillId="18" borderId="0" applyNumberFormat="0" applyBorder="0" applyAlignment="0" applyProtection="0"/>
    <xf numFmtId="0" fontId="2" fillId="19" borderId="0" applyNumberFormat="0" applyBorder="0" applyAlignment="0" applyProtection="0"/>
    <xf numFmtId="0" fontId="2" fillId="20" borderId="0" applyNumberFormat="0" applyBorder="0" applyAlignment="0" applyProtection="0"/>
    <xf numFmtId="0" fontId="2" fillId="22" borderId="0" applyNumberFormat="0" applyBorder="0" applyAlignment="0" applyProtection="0"/>
    <xf numFmtId="0" fontId="2" fillId="23" borderId="0" applyNumberFormat="0" applyBorder="0" applyAlignment="0" applyProtection="0"/>
    <xf numFmtId="0" fontId="2" fillId="24" borderId="0" applyNumberFormat="0" applyBorder="0" applyAlignment="0" applyProtection="0"/>
    <xf numFmtId="0" fontId="2" fillId="26" borderId="0" applyNumberFormat="0" applyBorder="0" applyAlignment="0" applyProtection="0"/>
    <xf numFmtId="0" fontId="2" fillId="27" borderId="0" applyNumberFormat="0" applyBorder="0" applyAlignment="0" applyProtection="0"/>
    <xf numFmtId="0" fontId="2" fillId="28" borderId="0" applyNumberFormat="0" applyBorder="0" applyAlignment="0" applyProtection="0"/>
    <xf numFmtId="0" fontId="2" fillId="30" borderId="0" applyNumberFormat="0" applyBorder="0" applyAlignment="0" applyProtection="0"/>
    <xf numFmtId="0" fontId="2" fillId="31" borderId="0" applyNumberFormat="0" applyBorder="0" applyAlignment="0" applyProtection="0"/>
    <xf numFmtId="0" fontId="2" fillId="32" borderId="0" applyNumberFormat="0" applyBorder="0" applyAlignment="0" applyProtection="0"/>
    <xf numFmtId="0" fontId="2" fillId="8" borderId="18" applyNumberFormat="0" applyFont="0" applyAlignment="0" applyProtection="0"/>
    <xf numFmtId="0" fontId="2" fillId="10" borderId="0" applyNumberFormat="0" applyBorder="0" applyAlignment="0" applyProtection="0"/>
    <xf numFmtId="0" fontId="2" fillId="11" borderId="0" applyNumberFormat="0" applyBorder="0" applyAlignment="0" applyProtection="0"/>
    <xf numFmtId="0" fontId="2" fillId="12" borderId="0" applyNumberFormat="0" applyBorder="0" applyAlignment="0" applyProtection="0"/>
    <xf numFmtId="0" fontId="2" fillId="14" borderId="0" applyNumberFormat="0" applyBorder="0" applyAlignment="0" applyProtection="0"/>
    <xf numFmtId="0" fontId="2" fillId="15" borderId="0" applyNumberFormat="0" applyBorder="0" applyAlignment="0" applyProtection="0"/>
    <xf numFmtId="0" fontId="2" fillId="16" borderId="0" applyNumberFormat="0" applyBorder="0" applyAlignment="0" applyProtection="0"/>
    <xf numFmtId="0" fontId="2" fillId="18" borderId="0" applyNumberFormat="0" applyBorder="0" applyAlignment="0" applyProtection="0"/>
    <xf numFmtId="0" fontId="2" fillId="19" borderId="0" applyNumberFormat="0" applyBorder="0" applyAlignment="0" applyProtection="0"/>
    <xf numFmtId="0" fontId="2" fillId="20" borderId="0" applyNumberFormat="0" applyBorder="0" applyAlignment="0" applyProtection="0"/>
    <xf numFmtId="0" fontId="2" fillId="22" borderId="0" applyNumberFormat="0" applyBorder="0" applyAlignment="0" applyProtection="0"/>
    <xf numFmtId="0" fontId="2" fillId="23" borderId="0" applyNumberFormat="0" applyBorder="0" applyAlignment="0" applyProtection="0"/>
    <xf numFmtId="0" fontId="2" fillId="24" borderId="0" applyNumberFormat="0" applyBorder="0" applyAlignment="0" applyProtection="0"/>
    <xf numFmtId="0" fontId="2" fillId="26" borderId="0" applyNumberFormat="0" applyBorder="0" applyAlignment="0" applyProtection="0"/>
    <xf numFmtId="0" fontId="2" fillId="27" borderId="0" applyNumberFormat="0" applyBorder="0" applyAlignment="0" applyProtection="0"/>
    <xf numFmtId="0" fontId="2" fillId="28" borderId="0" applyNumberFormat="0" applyBorder="0" applyAlignment="0" applyProtection="0"/>
    <xf numFmtId="0" fontId="2" fillId="30" borderId="0" applyNumberFormat="0" applyBorder="0" applyAlignment="0" applyProtection="0"/>
    <xf numFmtId="0" fontId="2" fillId="31" borderId="0" applyNumberFormat="0" applyBorder="0" applyAlignment="0" applyProtection="0"/>
    <xf numFmtId="0" fontId="2" fillId="32" borderId="0" applyNumberFormat="0" applyBorder="0" applyAlignment="0" applyProtection="0"/>
    <xf numFmtId="43" fontId="2" fillId="0" borderId="0" applyFont="0" applyFill="0" applyBorder="0" applyAlignment="0" applyProtection="0"/>
    <xf numFmtId="0" fontId="2" fillId="8" borderId="18" applyNumberFormat="0" applyFont="0" applyAlignment="0" applyProtection="0"/>
    <xf numFmtId="0" fontId="2" fillId="10" borderId="0" applyNumberFormat="0" applyBorder="0" applyAlignment="0" applyProtection="0"/>
    <xf numFmtId="0" fontId="2" fillId="11" borderId="0" applyNumberFormat="0" applyBorder="0" applyAlignment="0" applyProtection="0"/>
    <xf numFmtId="0" fontId="2" fillId="12" borderId="0" applyNumberFormat="0" applyBorder="0" applyAlignment="0" applyProtection="0"/>
    <xf numFmtId="0" fontId="2" fillId="14" borderId="0" applyNumberFormat="0" applyBorder="0" applyAlignment="0" applyProtection="0"/>
    <xf numFmtId="0" fontId="2" fillId="15" borderId="0" applyNumberFormat="0" applyBorder="0" applyAlignment="0" applyProtection="0"/>
    <xf numFmtId="0" fontId="2" fillId="16" borderId="0" applyNumberFormat="0" applyBorder="0" applyAlignment="0" applyProtection="0"/>
    <xf numFmtId="0" fontId="2" fillId="18" borderId="0" applyNumberFormat="0" applyBorder="0" applyAlignment="0" applyProtection="0"/>
    <xf numFmtId="0" fontId="2" fillId="19" borderId="0" applyNumberFormat="0" applyBorder="0" applyAlignment="0" applyProtection="0"/>
    <xf numFmtId="0" fontId="2" fillId="20" borderId="0" applyNumberFormat="0" applyBorder="0" applyAlignment="0" applyProtection="0"/>
    <xf numFmtId="0" fontId="2" fillId="22" borderId="0" applyNumberFormat="0" applyBorder="0" applyAlignment="0" applyProtection="0"/>
    <xf numFmtId="0" fontId="2" fillId="23" borderId="0" applyNumberFormat="0" applyBorder="0" applyAlignment="0" applyProtection="0"/>
    <xf numFmtId="0" fontId="2" fillId="24" borderId="0" applyNumberFormat="0" applyBorder="0" applyAlignment="0" applyProtection="0"/>
    <xf numFmtId="0" fontId="2" fillId="26" borderId="0" applyNumberFormat="0" applyBorder="0" applyAlignment="0" applyProtection="0"/>
    <xf numFmtId="0" fontId="2" fillId="27" borderId="0" applyNumberFormat="0" applyBorder="0" applyAlignment="0" applyProtection="0"/>
    <xf numFmtId="0" fontId="2" fillId="28" borderId="0" applyNumberFormat="0" applyBorder="0" applyAlignment="0" applyProtection="0"/>
    <xf numFmtId="0" fontId="2" fillId="30" borderId="0" applyNumberFormat="0" applyBorder="0" applyAlignment="0" applyProtection="0"/>
    <xf numFmtId="0" fontId="2" fillId="31" borderId="0" applyNumberFormat="0" applyBorder="0" applyAlignment="0" applyProtection="0"/>
    <xf numFmtId="0" fontId="2" fillId="32" borderId="0" applyNumberFormat="0" applyBorder="0" applyAlignment="0" applyProtection="0"/>
    <xf numFmtId="43" fontId="2" fillId="0" borderId="0" applyFont="0" applyFill="0" applyBorder="0" applyAlignment="0" applyProtection="0"/>
    <xf numFmtId="0" fontId="2" fillId="8" borderId="18" applyNumberFormat="0" applyFont="0" applyAlignment="0" applyProtection="0"/>
    <xf numFmtId="0" fontId="2" fillId="10" borderId="0" applyNumberFormat="0" applyBorder="0" applyAlignment="0" applyProtection="0"/>
    <xf numFmtId="0" fontId="2" fillId="11" borderId="0" applyNumberFormat="0" applyBorder="0" applyAlignment="0" applyProtection="0"/>
    <xf numFmtId="0" fontId="2" fillId="12" borderId="0" applyNumberFormat="0" applyBorder="0" applyAlignment="0" applyProtection="0"/>
    <xf numFmtId="0" fontId="2" fillId="14" borderId="0" applyNumberFormat="0" applyBorder="0" applyAlignment="0" applyProtection="0"/>
    <xf numFmtId="0" fontId="2" fillId="15" borderId="0" applyNumberFormat="0" applyBorder="0" applyAlignment="0" applyProtection="0"/>
    <xf numFmtId="0" fontId="2" fillId="16" borderId="0" applyNumberFormat="0" applyBorder="0" applyAlignment="0" applyProtection="0"/>
    <xf numFmtId="0" fontId="2" fillId="18" borderId="0" applyNumberFormat="0" applyBorder="0" applyAlignment="0" applyProtection="0"/>
    <xf numFmtId="0" fontId="2" fillId="19" borderId="0" applyNumberFormat="0" applyBorder="0" applyAlignment="0" applyProtection="0"/>
    <xf numFmtId="0" fontId="2" fillId="20" borderId="0" applyNumberFormat="0" applyBorder="0" applyAlignment="0" applyProtection="0"/>
    <xf numFmtId="0" fontId="2" fillId="22" borderId="0" applyNumberFormat="0" applyBorder="0" applyAlignment="0" applyProtection="0"/>
    <xf numFmtId="0" fontId="2" fillId="23" borderId="0" applyNumberFormat="0" applyBorder="0" applyAlignment="0" applyProtection="0"/>
    <xf numFmtId="0" fontId="2" fillId="24" borderId="0" applyNumberFormat="0" applyBorder="0" applyAlignment="0" applyProtection="0"/>
    <xf numFmtId="0" fontId="2" fillId="26" borderId="0" applyNumberFormat="0" applyBorder="0" applyAlignment="0" applyProtection="0"/>
    <xf numFmtId="0" fontId="2" fillId="27" borderId="0" applyNumberFormat="0" applyBorder="0" applyAlignment="0" applyProtection="0"/>
    <xf numFmtId="0" fontId="2" fillId="28" borderId="0" applyNumberFormat="0" applyBorder="0" applyAlignment="0" applyProtection="0"/>
    <xf numFmtId="0" fontId="2" fillId="30" borderId="0" applyNumberFormat="0" applyBorder="0" applyAlignment="0" applyProtection="0"/>
    <xf numFmtId="0" fontId="2" fillId="31" borderId="0" applyNumberFormat="0" applyBorder="0" applyAlignment="0" applyProtection="0"/>
    <xf numFmtId="0" fontId="2" fillId="32" borderId="0" applyNumberFormat="0" applyBorder="0" applyAlignment="0" applyProtection="0"/>
    <xf numFmtId="43" fontId="2" fillId="0" borderId="0" applyFont="0" applyFill="0" applyBorder="0" applyAlignment="0" applyProtection="0"/>
    <xf numFmtId="0" fontId="2" fillId="8" borderId="18" applyNumberFormat="0" applyFont="0" applyAlignment="0" applyProtection="0"/>
    <xf numFmtId="0" fontId="2" fillId="10" borderId="0" applyNumberFormat="0" applyBorder="0" applyAlignment="0" applyProtection="0"/>
    <xf numFmtId="0" fontId="2" fillId="11" borderId="0" applyNumberFormat="0" applyBorder="0" applyAlignment="0" applyProtection="0"/>
    <xf numFmtId="0" fontId="2" fillId="12" borderId="0" applyNumberFormat="0" applyBorder="0" applyAlignment="0" applyProtection="0"/>
    <xf numFmtId="0" fontId="2" fillId="14" borderId="0" applyNumberFormat="0" applyBorder="0" applyAlignment="0" applyProtection="0"/>
    <xf numFmtId="0" fontId="2" fillId="15" borderId="0" applyNumberFormat="0" applyBorder="0" applyAlignment="0" applyProtection="0"/>
    <xf numFmtId="0" fontId="2" fillId="16" borderId="0" applyNumberFormat="0" applyBorder="0" applyAlignment="0" applyProtection="0"/>
    <xf numFmtId="0" fontId="2" fillId="18" borderId="0" applyNumberFormat="0" applyBorder="0" applyAlignment="0" applyProtection="0"/>
    <xf numFmtId="0" fontId="2" fillId="19" borderId="0" applyNumberFormat="0" applyBorder="0" applyAlignment="0" applyProtection="0"/>
    <xf numFmtId="0" fontId="2" fillId="20" borderId="0" applyNumberFormat="0" applyBorder="0" applyAlignment="0" applyProtection="0"/>
    <xf numFmtId="0" fontId="2" fillId="22" borderId="0" applyNumberFormat="0" applyBorder="0" applyAlignment="0" applyProtection="0"/>
    <xf numFmtId="0" fontId="2" fillId="23" borderId="0" applyNumberFormat="0" applyBorder="0" applyAlignment="0" applyProtection="0"/>
    <xf numFmtId="0" fontId="2" fillId="24" borderId="0" applyNumberFormat="0" applyBorder="0" applyAlignment="0" applyProtection="0"/>
    <xf numFmtId="0" fontId="2" fillId="26" borderId="0" applyNumberFormat="0" applyBorder="0" applyAlignment="0" applyProtection="0"/>
    <xf numFmtId="0" fontId="2" fillId="27" borderId="0" applyNumberFormat="0" applyBorder="0" applyAlignment="0" applyProtection="0"/>
    <xf numFmtId="0" fontId="2" fillId="28" borderId="0" applyNumberFormat="0" applyBorder="0" applyAlignment="0" applyProtection="0"/>
    <xf numFmtId="0" fontId="2" fillId="30" borderId="0" applyNumberFormat="0" applyBorder="0" applyAlignment="0" applyProtection="0"/>
    <xf numFmtId="0" fontId="2" fillId="31" borderId="0" applyNumberFormat="0" applyBorder="0" applyAlignment="0" applyProtection="0"/>
    <xf numFmtId="0" fontId="2" fillId="32" borderId="0" applyNumberFormat="0" applyBorder="0" applyAlignment="0" applyProtection="0"/>
    <xf numFmtId="43" fontId="2" fillId="0" borderId="0" applyFont="0" applyFill="0" applyBorder="0" applyAlignment="0" applyProtection="0"/>
    <xf numFmtId="0" fontId="2" fillId="8" borderId="18" applyNumberFormat="0" applyFont="0" applyAlignment="0" applyProtection="0"/>
    <xf numFmtId="0" fontId="2" fillId="10" borderId="0" applyNumberFormat="0" applyBorder="0" applyAlignment="0" applyProtection="0"/>
    <xf numFmtId="0" fontId="2" fillId="11" borderId="0" applyNumberFormat="0" applyBorder="0" applyAlignment="0" applyProtection="0"/>
    <xf numFmtId="0" fontId="2" fillId="12" borderId="0" applyNumberFormat="0" applyBorder="0" applyAlignment="0" applyProtection="0"/>
    <xf numFmtId="0" fontId="2" fillId="14" borderId="0" applyNumberFormat="0" applyBorder="0" applyAlignment="0" applyProtection="0"/>
    <xf numFmtId="0" fontId="2" fillId="15" borderId="0" applyNumberFormat="0" applyBorder="0" applyAlignment="0" applyProtection="0"/>
    <xf numFmtId="0" fontId="2" fillId="16" borderId="0" applyNumberFormat="0" applyBorder="0" applyAlignment="0" applyProtection="0"/>
    <xf numFmtId="0" fontId="2" fillId="18" borderId="0" applyNumberFormat="0" applyBorder="0" applyAlignment="0" applyProtection="0"/>
    <xf numFmtId="0" fontId="2" fillId="19" borderId="0" applyNumberFormat="0" applyBorder="0" applyAlignment="0" applyProtection="0"/>
    <xf numFmtId="0" fontId="2" fillId="20" borderId="0" applyNumberFormat="0" applyBorder="0" applyAlignment="0" applyProtection="0"/>
    <xf numFmtId="0" fontId="2" fillId="22" borderId="0" applyNumberFormat="0" applyBorder="0" applyAlignment="0" applyProtection="0"/>
    <xf numFmtId="0" fontId="2" fillId="23" borderId="0" applyNumberFormat="0" applyBorder="0" applyAlignment="0" applyProtection="0"/>
    <xf numFmtId="0" fontId="2" fillId="24" borderId="0" applyNumberFormat="0" applyBorder="0" applyAlignment="0" applyProtection="0"/>
    <xf numFmtId="0" fontId="2" fillId="26" borderId="0" applyNumberFormat="0" applyBorder="0" applyAlignment="0" applyProtection="0"/>
    <xf numFmtId="0" fontId="2" fillId="27" borderId="0" applyNumberFormat="0" applyBorder="0" applyAlignment="0" applyProtection="0"/>
    <xf numFmtId="0" fontId="2" fillId="28" borderId="0" applyNumberFormat="0" applyBorder="0" applyAlignment="0" applyProtection="0"/>
    <xf numFmtId="0" fontId="2" fillId="30" borderId="0" applyNumberFormat="0" applyBorder="0" applyAlignment="0" applyProtection="0"/>
    <xf numFmtId="0" fontId="2" fillId="31" borderId="0" applyNumberFormat="0" applyBorder="0" applyAlignment="0" applyProtection="0"/>
    <xf numFmtId="0" fontId="2" fillId="32" borderId="0" applyNumberFormat="0" applyBorder="0" applyAlignment="0" applyProtection="0"/>
    <xf numFmtId="43" fontId="22" fillId="0" borderId="0" applyFont="0" applyFill="0" applyBorder="0" applyAlignment="0" applyProtection="0"/>
    <xf numFmtId="0" fontId="2" fillId="0" borderId="0" applyNumberFormat="0" applyFont="0" applyFill="0" applyBorder="0" applyAlignment="0" applyProtection="0"/>
    <xf numFmtId="0" fontId="2" fillId="8" borderId="18" applyNumberFormat="0" applyFont="0" applyAlignment="0" applyProtection="0"/>
    <xf numFmtId="0" fontId="2" fillId="10" borderId="0" applyNumberFormat="0" applyBorder="0" applyAlignment="0" applyProtection="0"/>
    <xf numFmtId="0" fontId="2" fillId="11" borderId="0" applyNumberFormat="0" applyBorder="0" applyAlignment="0" applyProtection="0"/>
    <xf numFmtId="0" fontId="2" fillId="12" borderId="0" applyNumberFormat="0" applyBorder="0" applyAlignment="0" applyProtection="0"/>
    <xf numFmtId="0" fontId="2" fillId="14" borderId="0" applyNumberFormat="0" applyBorder="0" applyAlignment="0" applyProtection="0"/>
    <xf numFmtId="0" fontId="2" fillId="15" borderId="0" applyNumberFormat="0" applyBorder="0" applyAlignment="0" applyProtection="0"/>
    <xf numFmtId="0" fontId="2" fillId="16" borderId="0" applyNumberFormat="0" applyBorder="0" applyAlignment="0" applyProtection="0"/>
    <xf numFmtId="0" fontId="2" fillId="18" borderId="0" applyNumberFormat="0" applyBorder="0" applyAlignment="0" applyProtection="0"/>
    <xf numFmtId="0" fontId="2" fillId="19" borderId="0" applyNumberFormat="0" applyBorder="0" applyAlignment="0" applyProtection="0"/>
    <xf numFmtId="0" fontId="2" fillId="20" borderId="0" applyNumberFormat="0" applyBorder="0" applyAlignment="0" applyProtection="0"/>
    <xf numFmtId="0" fontId="2" fillId="22" borderId="0" applyNumberFormat="0" applyBorder="0" applyAlignment="0" applyProtection="0"/>
    <xf numFmtId="0" fontId="2" fillId="23" borderId="0" applyNumberFormat="0" applyBorder="0" applyAlignment="0" applyProtection="0"/>
    <xf numFmtId="0" fontId="2" fillId="24" borderId="0" applyNumberFormat="0" applyBorder="0" applyAlignment="0" applyProtection="0"/>
    <xf numFmtId="0" fontId="2" fillId="26" borderId="0" applyNumberFormat="0" applyBorder="0" applyAlignment="0" applyProtection="0"/>
    <xf numFmtId="0" fontId="2" fillId="27" borderId="0" applyNumberFormat="0" applyBorder="0" applyAlignment="0" applyProtection="0"/>
    <xf numFmtId="0" fontId="2" fillId="28" borderId="0" applyNumberFormat="0" applyBorder="0" applyAlignment="0" applyProtection="0"/>
    <xf numFmtId="0" fontId="2" fillId="30" borderId="0" applyNumberFormat="0" applyBorder="0" applyAlignment="0" applyProtection="0"/>
    <xf numFmtId="0" fontId="2" fillId="31" borderId="0" applyNumberFormat="0" applyBorder="0" applyAlignment="0" applyProtection="0"/>
    <xf numFmtId="0" fontId="2" fillId="32" borderId="0" applyNumberFormat="0" applyBorder="0" applyAlignment="0" applyProtection="0"/>
    <xf numFmtId="0" fontId="2" fillId="0" borderId="0" applyNumberFormat="0" applyFont="0" applyFill="0" applyBorder="0" applyAlignment="0" applyProtection="0"/>
    <xf numFmtId="43" fontId="2" fillId="0" borderId="0" applyFont="0" applyFill="0" applyBorder="0" applyAlignment="0" applyProtection="0"/>
    <xf numFmtId="0" fontId="2" fillId="8" borderId="18" applyNumberFormat="0" applyFont="0" applyAlignment="0" applyProtection="0"/>
    <xf numFmtId="0" fontId="2" fillId="10" borderId="0" applyNumberFormat="0" applyBorder="0" applyAlignment="0" applyProtection="0"/>
    <xf numFmtId="0" fontId="2" fillId="11" borderId="0" applyNumberFormat="0" applyBorder="0" applyAlignment="0" applyProtection="0"/>
    <xf numFmtId="0" fontId="2" fillId="12" borderId="0" applyNumberFormat="0" applyBorder="0" applyAlignment="0" applyProtection="0"/>
    <xf numFmtId="0" fontId="2" fillId="14" borderId="0" applyNumberFormat="0" applyBorder="0" applyAlignment="0" applyProtection="0"/>
    <xf numFmtId="0" fontId="2" fillId="15" borderId="0" applyNumberFormat="0" applyBorder="0" applyAlignment="0" applyProtection="0"/>
    <xf numFmtId="0" fontId="2" fillId="16" borderId="0" applyNumberFormat="0" applyBorder="0" applyAlignment="0" applyProtection="0"/>
    <xf numFmtId="0" fontId="2" fillId="18" borderId="0" applyNumberFormat="0" applyBorder="0" applyAlignment="0" applyProtection="0"/>
    <xf numFmtId="0" fontId="2" fillId="19" borderId="0" applyNumberFormat="0" applyBorder="0" applyAlignment="0" applyProtection="0"/>
    <xf numFmtId="0" fontId="2" fillId="20" borderId="0" applyNumberFormat="0" applyBorder="0" applyAlignment="0" applyProtection="0"/>
    <xf numFmtId="0" fontId="2" fillId="22" borderId="0" applyNumberFormat="0" applyBorder="0" applyAlignment="0" applyProtection="0"/>
    <xf numFmtId="0" fontId="2" fillId="23" borderId="0" applyNumberFormat="0" applyBorder="0" applyAlignment="0" applyProtection="0"/>
    <xf numFmtId="0" fontId="2" fillId="24" borderId="0" applyNumberFormat="0" applyBorder="0" applyAlignment="0" applyProtection="0"/>
    <xf numFmtId="0" fontId="2" fillId="26" borderId="0" applyNumberFormat="0" applyBorder="0" applyAlignment="0" applyProtection="0"/>
    <xf numFmtId="0" fontId="2" fillId="27" borderId="0" applyNumberFormat="0" applyBorder="0" applyAlignment="0" applyProtection="0"/>
    <xf numFmtId="0" fontId="2" fillId="28" borderId="0" applyNumberFormat="0" applyBorder="0" applyAlignment="0" applyProtection="0"/>
    <xf numFmtId="0" fontId="2" fillId="30" borderId="0" applyNumberFormat="0" applyBorder="0" applyAlignment="0" applyProtection="0"/>
    <xf numFmtId="0" fontId="2" fillId="31" borderId="0" applyNumberFormat="0" applyBorder="0" applyAlignment="0" applyProtection="0"/>
    <xf numFmtId="0" fontId="2" fillId="32" borderId="0" applyNumberFormat="0" applyBorder="0" applyAlignment="0" applyProtection="0"/>
    <xf numFmtId="0" fontId="2" fillId="0" borderId="0" applyNumberFormat="0" applyFont="0" applyFill="0" applyBorder="0" applyAlignment="0" applyProtection="0"/>
    <xf numFmtId="43" fontId="2" fillId="0" borderId="0" applyFont="0" applyFill="0" applyBorder="0" applyAlignment="0" applyProtection="0"/>
    <xf numFmtId="0" fontId="2" fillId="8" borderId="18" applyNumberFormat="0" applyFont="0" applyAlignment="0" applyProtection="0"/>
    <xf numFmtId="0" fontId="2" fillId="10" borderId="0" applyNumberFormat="0" applyBorder="0" applyAlignment="0" applyProtection="0"/>
    <xf numFmtId="0" fontId="2" fillId="11" borderId="0" applyNumberFormat="0" applyBorder="0" applyAlignment="0" applyProtection="0"/>
    <xf numFmtId="0" fontId="2" fillId="12" borderId="0" applyNumberFormat="0" applyBorder="0" applyAlignment="0" applyProtection="0"/>
    <xf numFmtId="0" fontId="2" fillId="14" borderId="0" applyNumberFormat="0" applyBorder="0" applyAlignment="0" applyProtection="0"/>
    <xf numFmtId="0" fontId="2" fillId="15" borderId="0" applyNumberFormat="0" applyBorder="0" applyAlignment="0" applyProtection="0"/>
    <xf numFmtId="0" fontId="2" fillId="16" borderId="0" applyNumberFormat="0" applyBorder="0" applyAlignment="0" applyProtection="0"/>
    <xf numFmtId="0" fontId="2" fillId="18" borderId="0" applyNumberFormat="0" applyBorder="0" applyAlignment="0" applyProtection="0"/>
    <xf numFmtId="0" fontId="2" fillId="19" borderId="0" applyNumberFormat="0" applyBorder="0" applyAlignment="0" applyProtection="0"/>
    <xf numFmtId="0" fontId="2" fillId="20" borderId="0" applyNumberFormat="0" applyBorder="0" applyAlignment="0" applyProtection="0"/>
    <xf numFmtId="0" fontId="2" fillId="22" borderId="0" applyNumberFormat="0" applyBorder="0" applyAlignment="0" applyProtection="0"/>
    <xf numFmtId="0" fontId="2" fillId="23" borderId="0" applyNumberFormat="0" applyBorder="0" applyAlignment="0" applyProtection="0"/>
    <xf numFmtId="0" fontId="2" fillId="24" borderId="0" applyNumberFormat="0" applyBorder="0" applyAlignment="0" applyProtection="0"/>
    <xf numFmtId="0" fontId="2" fillId="26" borderId="0" applyNumberFormat="0" applyBorder="0" applyAlignment="0" applyProtection="0"/>
    <xf numFmtId="0" fontId="2" fillId="27" borderId="0" applyNumberFormat="0" applyBorder="0" applyAlignment="0" applyProtection="0"/>
    <xf numFmtId="0" fontId="2" fillId="28" borderId="0" applyNumberFormat="0" applyBorder="0" applyAlignment="0" applyProtection="0"/>
    <xf numFmtId="0" fontId="2" fillId="30" borderId="0" applyNumberFormat="0" applyBorder="0" applyAlignment="0" applyProtection="0"/>
    <xf numFmtId="0" fontId="2" fillId="31" borderId="0" applyNumberFormat="0" applyBorder="0" applyAlignment="0" applyProtection="0"/>
    <xf numFmtId="0" fontId="2" fillId="32" borderId="0" applyNumberFormat="0" applyBorder="0" applyAlignment="0" applyProtection="0"/>
    <xf numFmtId="0" fontId="2" fillId="0" borderId="0" applyNumberFormat="0" applyFont="0" applyFill="0" applyBorder="0" applyAlignment="0" applyProtection="0"/>
    <xf numFmtId="0" fontId="2" fillId="8" borderId="18" applyNumberFormat="0" applyFont="0" applyAlignment="0" applyProtection="0"/>
    <xf numFmtId="0" fontId="2" fillId="10" borderId="0" applyNumberFormat="0" applyBorder="0" applyAlignment="0" applyProtection="0"/>
    <xf numFmtId="0" fontId="2" fillId="11" borderId="0" applyNumberFormat="0" applyBorder="0" applyAlignment="0" applyProtection="0"/>
    <xf numFmtId="0" fontId="2" fillId="12" borderId="0" applyNumberFormat="0" applyBorder="0" applyAlignment="0" applyProtection="0"/>
    <xf numFmtId="0" fontId="2" fillId="14" borderId="0" applyNumberFormat="0" applyBorder="0" applyAlignment="0" applyProtection="0"/>
    <xf numFmtId="0" fontId="2" fillId="15" borderId="0" applyNumberFormat="0" applyBorder="0" applyAlignment="0" applyProtection="0"/>
    <xf numFmtId="0" fontId="2" fillId="16" borderId="0" applyNumberFormat="0" applyBorder="0" applyAlignment="0" applyProtection="0"/>
    <xf numFmtId="0" fontId="2" fillId="18" borderId="0" applyNumberFormat="0" applyBorder="0" applyAlignment="0" applyProtection="0"/>
    <xf numFmtId="0" fontId="2" fillId="19" borderId="0" applyNumberFormat="0" applyBorder="0" applyAlignment="0" applyProtection="0"/>
    <xf numFmtId="0" fontId="2" fillId="20" borderId="0" applyNumberFormat="0" applyBorder="0" applyAlignment="0" applyProtection="0"/>
    <xf numFmtId="0" fontId="2" fillId="22" borderId="0" applyNumberFormat="0" applyBorder="0" applyAlignment="0" applyProtection="0"/>
    <xf numFmtId="0" fontId="2" fillId="23" borderId="0" applyNumberFormat="0" applyBorder="0" applyAlignment="0" applyProtection="0"/>
    <xf numFmtId="0" fontId="2" fillId="24" borderId="0" applyNumberFormat="0" applyBorder="0" applyAlignment="0" applyProtection="0"/>
    <xf numFmtId="0" fontId="2" fillId="26" borderId="0" applyNumberFormat="0" applyBorder="0" applyAlignment="0" applyProtection="0"/>
    <xf numFmtId="0" fontId="2" fillId="27" borderId="0" applyNumberFormat="0" applyBorder="0" applyAlignment="0" applyProtection="0"/>
    <xf numFmtId="0" fontId="2" fillId="28" borderId="0" applyNumberFormat="0" applyBorder="0" applyAlignment="0" applyProtection="0"/>
    <xf numFmtId="0" fontId="2" fillId="30" borderId="0" applyNumberFormat="0" applyBorder="0" applyAlignment="0" applyProtection="0"/>
    <xf numFmtId="0" fontId="2" fillId="31" borderId="0" applyNumberFormat="0" applyBorder="0" applyAlignment="0" applyProtection="0"/>
    <xf numFmtId="0" fontId="2" fillId="32" borderId="0" applyNumberFormat="0" applyBorder="0" applyAlignment="0" applyProtection="0"/>
    <xf numFmtId="0" fontId="2" fillId="0" borderId="0" applyNumberFormat="0" applyFont="0" applyFill="0" applyBorder="0" applyAlignment="0" applyProtection="0"/>
    <xf numFmtId="43" fontId="2" fillId="0" borderId="0" applyFont="0" applyFill="0" applyBorder="0" applyAlignment="0" applyProtection="0"/>
    <xf numFmtId="0" fontId="2" fillId="8" borderId="18" applyNumberFormat="0" applyFont="0" applyAlignment="0" applyProtection="0"/>
    <xf numFmtId="0" fontId="2" fillId="10" borderId="0" applyNumberFormat="0" applyBorder="0" applyAlignment="0" applyProtection="0"/>
    <xf numFmtId="0" fontId="2" fillId="11" borderId="0" applyNumberFormat="0" applyBorder="0" applyAlignment="0" applyProtection="0"/>
    <xf numFmtId="0" fontId="2" fillId="12" borderId="0" applyNumberFormat="0" applyBorder="0" applyAlignment="0" applyProtection="0"/>
    <xf numFmtId="0" fontId="2" fillId="14" borderId="0" applyNumberFormat="0" applyBorder="0" applyAlignment="0" applyProtection="0"/>
    <xf numFmtId="0" fontId="2" fillId="15" borderId="0" applyNumberFormat="0" applyBorder="0" applyAlignment="0" applyProtection="0"/>
    <xf numFmtId="0" fontId="2" fillId="16" borderId="0" applyNumberFormat="0" applyBorder="0" applyAlignment="0" applyProtection="0"/>
    <xf numFmtId="0" fontId="2" fillId="18" borderId="0" applyNumberFormat="0" applyBorder="0" applyAlignment="0" applyProtection="0"/>
    <xf numFmtId="0" fontId="2" fillId="19" borderId="0" applyNumberFormat="0" applyBorder="0" applyAlignment="0" applyProtection="0"/>
    <xf numFmtId="0" fontId="2" fillId="20" borderId="0" applyNumberFormat="0" applyBorder="0" applyAlignment="0" applyProtection="0"/>
    <xf numFmtId="0" fontId="2" fillId="22" borderId="0" applyNumberFormat="0" applyBorder="0" applyAlignment="0" applyProtection="0"/>
    <xf numFmtId="0" fontId="2" fillId="23" borderId="0" applyNumberFormat="0" applyBorder="0" applyAlignment="0" applyProtection="0"/>
    <xf numFmtId="0" fontId="2" fillId="24" borderId="0" applyNumberFormat="0" applyBorder="0" applyAlignment="0" applyProtection="0"/>
    <xf numFmtId="0" fontId="2" fillId="26" borderId="0" applyNumberFormat="0" applyBorder="0" applyAlignment="0" applyProtection="0"/>
    <xf numFmtId="0" fontId="2" fillId="27" borderId="0" applyNumberFormat="0" applyBorder="0" applyAlignment="0" applyProtection="0"/>
    <xf numFmtId="0" fontId="2" fillId="28" borderId="0" applyNumberFormat="0" applyBorder="0" applyAlignment="0" applyProtection="0"/>
    <xf numFmtId="0" fontId="2" fillId="30" borderId="0" applyNumberFormat="0" applyBorder="0" applyAlignment="0" applyProtection="0"/>
    <xf numFmtId="0" fontId="2" fillId="31" borderId="0" applyNumberFormat="0" applyBorder="0" applyAlignment="0" applyProtection="0"/>
    <xf numFmtId="0" fontId="2" fillId="32" borderId="0" applyNumberFormat="0" applyBorder="0" applyAlignment="0" applyProtection="0"/>
    <xf numFmtId="0" fontId="2" fillId="0" borderId="0" applyNumberFormat="0" applyFont="0" applyFill="0" applyBorder="0" applyAlignment="0" applyProtection="0"/>
    <xf numFmtId="0" fontId="2" fillId="0" borderId="0" applyNumberFormat="0" applyFont="0" applyFill="0" applyBorder="0" applyAlignment="0" applyProtection="0"/>
    <xf numFmtId="0" fontId="2" fillId="0" borderId="0" applyNumberFormat="0" applyFont="0" applyFill="0" applyBorder="0" applyAlignment="0" applyProtection="0"/>
    <xf numFmtId="0" fontId="2" fillId="0" borderId="0" applyNumberFormat="0" applyFont="0" applyFill="0" applyBorder="0" applyAlignment="0" applyProtection="0"/>
    <xf numFmtId="0" fontId="2" fillId="0" borderId="0" applyNumberFormat="0" applyFont="0" applyFill="0" applyBorder="0" applyAlignment="0" applyProtection="0"/>
    <xf numFmtId="0" fontId="2" fillId="0" borderId="0" applyNumberFormat="0" applyFont="0" applyFill="0" applyBorder="0" applyAlignment="0" applyProtection="0"/>
    <xf numFmtId="43" fontId="2" fillId="0" borderId="0" applyFont="0" applyFill="0" applyBorder="0" applyAlignment="0" applyProtection="0"/>
    <xf numFmtId="0" fontId="2" fillId="0" borderId="0" applyNumberFormat="0" applyFont="0" applyFill="0" applyBorder="0" applyAlignment="0" applyProtection="0"/>
    <xf numFmtId="43" fontId="2" fillId="0" borderId="0" applyFont="0" applyFill="0" applyBorder="0" applyAlignment="0" applyProtection="0"/>
    <xf numFmtId="0" fontId="2" fillId="0" borderId="0" applyNumberFormat="0" applyFont="0" applyFill="0" applyBorder="0" applyAlignment="0" applyProtection="0"/>
    <xf numFmtId="0" fontId="2" fillId="0" borderId="0" applyNumberFormat="0" applyFont="0" applyFill="0" applyBorder="0" applyAlignment="0" applyProtection="0"/>
    <xf numFmtId="0" fontId="2" fillId="0" borderId="0" applyNumberFormat="0" applyFont="0" applyFill="0" applyBorder="0" applyAlignment="0" applyProtection="0"/>
    <xf numFmtId="0" fontId="2" fillId="0" borderId="0" applyNumberFormat="0" applyFont="0" applyFill="0" applyBorder="0" applyAlignment="0" applyProtection="0"/>
    <xf numFmtId="0" fontId="2" fillId="0" borderId="0" applyNumberFormat="0" applyFont="0" applyFill="0" applyBorder="0" applyAlignment="0" applyProtection="0"/>
    <xf numFmtId="43" fontId="2" fillId="0" borderId="0" applyFont="0" applyFill="0" applyBorder="0" applyAlignment="0" applyProtection="0"/>
    <xf numFmtId="0" fontId="2" fillId="0" borderId="0" applyNumberFormat="0" applyFont="0" applyFill="0" applyBorder="0" applyAlignment="0" applyProtection="0"/>
    <xf numFmtId="43" fontId="2" fillId="0" borderId="0" applyFont="0" applyFill="0" applyBorder="0" applyAlignment="0" applyProtection="0"/>
    <xf numFmtId="0" fontId="2" fillId="0" borderId="0" applyNumberFormat="0" applyFont="0" applyFill="0" applyBorder="0" applyAlignment="0" applyProtection="0"/>
    <xf numFmtId="43" fontId="2" fillId="0" borderId="0" applyFont="0" applyFill="0" applyBorder="0" applyAlignment="0" applyProtection="0"/>
    <xf numFmtId="0" fontId="2" fillId="0" borderId="0" applyNumberFormat="0" applyFont="0" applyFill="0" applyBorder="0" applyAlignment="0" applyProtection="0"/>
    <xf numFmtId="43" fontId="2" fillId="0" borderId="0" applyFont="0" applyFill="0" applyBorder="0" applyAlignment="0" applyProtection="0"/>
    <xf numFmtId="0" fontId="2" fillId="0" borderId="0" applyNumberFormat="0" applyFont="0" applyFill="0" applyBorder="0" applyAlignment="0" applyProtection="0"/>
    <xf numFmtId="43" fontId="2" fillId="0" borderId="0" applyFont="0" applyFill="0" applyBorder="0" applyAlignment="0" applyProtection="0"/>
    <xf numFmtId="0" fontId="2" fillId="0" borderId="0" applyNumberFormat="0" applyFont="0" applyFill="0" applyBorder="0" applyAlignment="0" applyProtection="0"/>
    <xf numFmtId="0" fontId="2" fillId="0" borderId="0"/>
    <xf numFmtId="0" fontId="9" fillId="4" borderId="0" applyNumberFormat="0" applyBorder="0" applyAlignment="0" applyProtection="0"/>
    <xf numFmtId="0" fontId="2" fillId="0" borderId="0"/>
    <xf numFmtId="0" fontId="18" fillId="12" borderId="0" applyNumberFormat="0" applyBorder="0" applyAlignment="0" applyProtection="0"/>
    <xf numFmtId="0" fontId="18" fillId="16" borderId="0" applyNumberFormat="0" applyBorder="0" applyAlignment="0" applyProtection="0"/>
    <xf numFmtId="0" fontId="18" fillId="20" borderId="0" applyNumberFormat="0" applyBorder="0" applyAlignment="0" applyProtection="0"/>
    <xf numFmtId="0" fontId="18" fillId="24" borderId="0" applyNumberFormat="0" applyBorder="0" applyAlignment="0" applyProtection="0"/>
    <xf numFmtId="0" fontId="18" fillId="28" borderId="0" applyNumberFormat="0" applyBorder="0" applyAlignment="0" applyProtection="0"/>
    <xf numFmtId="0" fontId="18" fillId="32" borderId="0" applyNumberFormat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2" fillId="0" borderId="0" applyNumberFormat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2" fillId="0" borderId="0" applyNumberFormat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2" fillId="0" borderId="0" applyNumberFormat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2" fillId="0" borderId="0" applyNumberFormat="0" applyFont="0" applyFill="0" applyBorder="0" applyAlignment="0" applyProtection="0"/>
    <xf numFmtId="43" fontId="2" fillId="0" borderId="0" applyFont="0" applyFill="0" applyBorder="0" applyAlignment="0" applyProtection="0"/>
    <xf numFmtId="0" fontId="2" fillId="0" borderId="0" applyNumberFormat="0" applyFont="0" applyFill="0" applyBorder="0" applyAlignment="0" applyProtection="0"/>
    <xf numFmtId="0" fontId="2" fillId="0" borderId="0" applyNumberFormat="0" applyFont="0" applyFill="0" applyBorder="0" applyAlignment="0" applyProtection="0"/>
    <xf numFmtId="0" fontId="2" fillId="0" borderId="0" applyNumberFormat="0" applyFont="0" applyFill="0" applyBorder="0" applyAlignment="0" applyProtection="0"/>
    <xf numFmtId="0" fontId="2" fillId="0" borderId="0" applyNumberFormat="0" applyFont="0" applyFill="0" applyBorder="0" applyAlignment="0" applyProtection="0"/>
    <xf numFmtId="43" fontId="2" fillId="0" borderId="0" applyFont="0" applyFill="0" applyBorder="0" applyAlignment="0" applyProtection="0"/>
    <xf numFmtId="0" fontId="2" fillId="0" borderId="0" applyNumberFormat="0" applyFont="0" applyFill="0" applyBorder="0" applyAlignment="0" applyProtection="0"/>
    <xf numFmtId="0" fontId="2" fillId="0" borderId="0" applyNumberFormat="0" applyFont="0" applyFill="0" applyBorder="0" applyAlignment="0" applyProtection="0"/>
    <xf numFmtId="43" fontId="2" fillId="0" borderId="0" applyFont="0" applyFill="0" applyBorder="0" applyAlignment="0" applyProtection="0"/>
    <xf numFmtId="0" fontId="2" fillId="0" borderId="0" applyNumberFormat="0" applyFont="0" applyFill="0" applyBorder="0" applyAlignment="0" applyProtection="0"/>
    <xf numFmtId="43" fontId="2" fillId="0" borderId="0" applyFont="0" applyFill="0" applyBorder="0" applyAlignment="0" applyProtection="0"/>
    <xf numFmtId="0" fontId="2" fillId="0" borderId="0" applyNumberFormat="0" applyFont="0" applyFill="0" applyBorder="0" applyAlignment="0" applyProtection="0"/>
    <xf numFmtId="0" fontId="2" fillId="0" borderId="0" applyNumberFormat="0" applyFont="0" applyFill="0" applyBorder="0" applyAlignment="0" applyProtection="0"/>
    <xf numFmtId="43" fontId="2" fillId="0" borderId="0" applyFont="0" applyFill="0" applyBorder="0" applyAlignment="0" applyProtection="0"/>
    <xf numFmtId="0" fontId="2" fillId="0" borderId="0" applyNumberFormat="0" applyFont="0" applyFill="0" applyBorder="0" applyAlignment="0" applyProtection="0"/>
    <xf numFmtId="43" fontId="2" fillId="0" borderId="0" applyFont="0" applyFill="0" applyBorder="0" applyAlignment="0" applyProtection="0"/>
    <xf numFmtId="0" fontId="2" fillId="0" borderId="0" applyNumberFormat="0" applyFont="0" applyFill="0" applyBorder="0" applyAlignment="0" applyProtection="0"/>
    <xf numFmtId="43" fontId="2" fillId="0" borderId="0" applyFont="0" applyFill="0" applyBorder="0" applyAlignment="0" applyProtection="0"/>
    <xf numFmtId="0" fontId="2" fillId="0" borderId="0" applyNumberFormat="0" applyFont="0" applyFill="0" applyBorder="0" applyAlignment="0" applyProtection="0"/>
    <xf numFmtId="43" fontId="2" fillId="0" borderId="0" applyFont="0" applyFill="0" applyBorder="0" applyAlignment="0" applyProtection="0"/>
    <xf numFmtId="0" fontId="2" fillId="0" borderId="0" applyNumberFormat="0" applyFont="0" applyFill="0" applyBorder="0" applyAlignment="0" applyProtection="0"/>
    <xf numFmtId="43" fontId="2" fillId="0" borderId="0" applyFont="0" applyFill="0" applyBorder="0" applyAlignment="0" applyProtection="0"/>
    <xf numFmtId="0" fontId="2" fillId="0" borderId="0" applyNumberFormat="0" applyFont="0" applyFill="0" applyBorder="0" applyAlignment="0" applyProtection="0"/>
    <xf numFmtId="0" fontId="2" fillId="0" borderId="0" applyNumberFormat="0" applyFont="0" applyFill="0" applyBorder="0" applyAlignment="0" applyProtection="0"/>
    <xf numFmtId="43" fontId="2" fillId="0" borderId="0" applyFont="0" applyFill="0" applyBorder="0" applyAlignment="0" applyProtection="0"/>
    <xf numFmtId="0" fontId="2" fillId="0" borderId="0" applyNumberFormat="0" applyFont="0" applyFill="0" applyBorder="0" applyAlignment="0" applyProtection="0"/>
    <xf numFmtId="43" fontId="2" fillId="0" borderId="0" applyFont="0" applyFill="0" applyBorder="0" applyAlignment="0" applyProtection="0"/>
    <xf numFmtId="0" fontId="2" fillId="0" borderId="0" applyNumberFormat="0" applyFont="0" applyFill="0" applyBorder="0" applyAlignment="0" applyProtection="0"/>
    <xf numFmtId="43" fontId="2" fillId="0" borderId="0" applyFont="0" applyFill="0" applyBorder="0" applyAlignment="0" applyProtection="0"/>
    <xf numFmtId="0" fontId="2" fillId="0" borderId="0" applyNumberFormat="0" applyFont="0" applyFill="0" applyBorder="0" applyAlignment="0" applyProtection="0"/>
    <xf numFmtId="0" fontId="22" fillId="0" borderId="0"/>
    <xf numFmtId="0" fontId="22" fillId="0" borderId="0"/>
    <xf numFmtId="0" fontId="2" fillId="0" borderId="0" applyNumberFormat="0" applyFont="0" applyFill="0" applyBorder="0" applyAlignment="0" applyProtection="0"/>
    <xf numFmtId="43" fontId="22" fillId="0" borderId="0" applyFont="0" applyFill="0" applyBorder="0" applyAlignment="0" applyProtection="0"/>
    <xf numFmtId="0" fontId="2" fillId="8" borderId="18" applyNumberFormat="0" applyFont="0" applyAlignment="0" applyProtection="0"/>
    <xf numFmtId="0" fontId="2" fillId="10" borderId="0" applyNumberFormat="0" applyBorder="0" applyAlignment="0" applyProtection="0"/>
    <xf numFmtId="0" fontId="2" fillId="11" borderId="0" applyNumberFormat="0" applyBorder="0" applyAlignment="0" applyProtection="0"/>
    <xf numFmtId="0" fontId="2" fillId="14" borderId="0" applyNumberFormat="0" applyBorder="0" applyAlignment="0" applyProtection="0"/>
    <xf numFmtId="0" fontId="2" fillId="15" borderId="0" applyNumberFormat="0" applyBorder="0" applyAlignment="0" applyProtection="0"/>
    <xf numFmtId="0" fontId="2" fillId="18" borderId="0" applyNumberFormat="0" applyBorder="0" applyAlignment="0" applyProtection="0"/>
    <xf numFmtId="0" fontId="2" fillId="19" borderId="0" applyNumberFormat="0" applyBorder="0" applyAlignment="0" applyProtection="0"/>
    <xf numFmtId="0" fontId="2" fillId="22" borderId="0" applyNumberFormat="0" applyBorder="0" applyAlignment="0" applyProtection="0"/>
    <xf numFmtId="0" fontId="2" fillId="23" borderId="0" applyNumberFormat="0" applyBorder="0" applyAlignment="0" applyProtection="0"/>
    <xf numFmtId="0" fontId="2" fillId="26" borderId="0" applyNumberFormat="0" applyBorder="0" applyAlignment="0" applyProtection="0"/>
    <xf numFmtId="0" fontId="2" fillId="27" borderId="0" applyNumberFormat="0" applyBorder="0" applyAlignment="0" applyProtection="0"/>
    <xf numFmtId="0" fontId="2" fillId="30" borderId="0" applyNumberFormat="0" applyBorder="0" applyAlignment="0" applyProtection="0"/>
    <xf numFmtId="0" fontId="2" fillId="31" borderId="0" applyNumberFormat="0" applyBorder="0" applyAlignment="0" applyProtection="0"/>
    <xf numFmtId="43" fontId="22" fillId="0" borderId="0" applyFont="0" applyFill="0" applyBorder="0" applyAlignment="0" applyProtection="0"/>
    <xf numFmtId="0" fontId="2" fillId="0" borderId="0" applyNumberFormat="0" applyFont="0" applyFill="0" applyBorder="0" applyAlignment="0" applyProtection="0"/>
    <xf numFmtId="43" fontId="2" fillId="0" borderId="0" applyFont="0" applyFill="0" applyBorder="0" applyAlignment="0" applyProtection="0"/>
    <xf numFmtId="0" fontId="2" fillId="0" borderId="0" applyNumberFormat="0" applyFont="0" applyFill="0" applyBorder="0" applyAlignment="0" applyProtection="0"/>
    <xf numFmtId="0" fontId="2" fillId="0" borderId="0" applyNumberFormat="0" applyFont="0" applyFill="0" applyBorder="0" applyAlignment="0" applyProtection="0"/>
    <xf numFmtId="0" fontId="2" fillId="0" borderId="0" applyNumberFormat="0" applyFont="0" applyFill="0" applyBorder="0" applyAlignment="0" applyProtection="0"/>
    <xf numFmtId="0" fontId="2" fillId="0" borderId="0" applyNumberFormat="0" applyFont="0" applyFill="0" applyBorder="0" applyAlignment="0" applyProtection="0"/>
    <xf numFmtId="0" fontId="2" fillId="0" borderId="0" applyNumberFormat="0" applyFont="0" applyFill="0" applyBorder="0" applyAlignment="0" applyProtection="0"/>
    <xf numFmtId="0" fontId="2" fillId="0" borderId="0" applyNumberFormat="0" applyFont="0" applyFill="0" applyBorder="0" applyAlignment="0" applyProtection="0"/>
    <xf numFmtId="43" fontId="2" fillId="0" borderId="0" applyFont="0" applyFill="0" applyBorder="0" applyAlignment="0" applyProtection="0"/>
    <xf numFmtId="0" fontId="2" fillId="0" borderId="0" applyNumberFormat="0" applyFont="0" applyFill="0" applyBorder="0" applyAlignment="0" applyProtection="0"/>
    <xf numFmtId="0" fontId="2" fillId="0" borderId="0" applyNumberFormat="0" applyFont="0" applyFill="0" applyBorder="0" applyAlignment="0" applyProtection="0"/>
    <xf numFmtId="0" fontId="2" fillId="0" borderId="0" applyNumberFormat="0" applyFont="0" applyFill="0" applyBorder="0" applyAlignment="0" applyProtection="0"/>
    <xf numFmtId="0" fontId="2" fillId="0" borderId="0" applyNumberFormat="0" applyFont="0" applyFill="0" applyBorder="0" applyAlignment="0" applyProtection="0"/>
    <xf numFmtId="0" fontId="2" fillId="0" borderId="0" applyNumberFormat="0" applyFont="0" applyFill="0" applyBorder="0" applyAlignment="0" applyProtection="0"/>
    <xf numFmtId="0" fontId="2" fillId="0" borderId="0" applyNumberFormat="0" applyFont="0" applyFill="0" applyBorder="0" applyAlignment="0" applyProtection="0"/>
    <xf numFmtId="0" fontId="2" fillId="0" borderId="0" applyNumberFormat="0" applyFont="0" applyFill="0" applyBorder="0" applyAlignment="0" applyProtection="0"/>
    <xf numFmtId="0" fontId="2" fillId="0" borderId="0" applyNumberFormat="0" applyFont="0" applyFill="0" applyBorder="0" applyAlignment="0" applyProtection="0"/>
    <xf numFmtId="0" fontId="2" fillId="0" borderId="0" applyNumberFormat="0" applyFont="0" applyFill="0" applyBorder="0" applyAlignment="0" applyProtection="0"/>
    <xf numFmtId="0" fontId="2" fillId="0" borderId="0" applyNumberFormat="0" applyFont="0" applyFill="0" applyBorder="0" applyAlignment="0" applyProtection="0"/>
    <xf numFmtId="43" fontId="2" fillId="0" borderId="0" applyFont="0" applyFill="0" applyBorder="0" applyAlignment="0" applyProtection="0"/>
    <xf numFmtId="0" fontId="2" fillId="0" borderId="0"/>
    <xf numFmtId="0" fontId="9" fillId="4" borderId="0" applyNumberFormat="0" applyBorder="0" applyAlignment="0" applyProtection="0"/>
    <xf numFmtId="0" fontId="18" fillId="12" borderId="0" applyNumberFormat="0" applyBorder="0" applyAlignment="0" applyProtection="0"/>
    <xf numFmtId="0" fontId="18" fillId="16" borderId="0" applyNumberFormat="0" applyBorder="0" applyAlignment="0" applyProtection="0"/>
    <xf numFmtId="0" fontId="18" fillId="20" borderId="0" applyNumberFormat="0" applyBorder="0" applyAlignment="0" applyProtection="0"/>
    <xf numFmtId="0" fontId="18" fillId="24" borderId="0" applyNumberFormat="0" applyBorder="0" applyAlignment="0" applyProtection="0"/>
    <xf numFmtId="0" fontId="18" fillId="28" borderId="0" applyNumberFormat="0" applyBorder="0" applyAlignment="0" applyProtection="0"/>
    <xf numFmtId="0" fontId="18" fillId="32" borderId="0" applyNumberFormat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2" fillId="0" borderId="0" applyNumberFormat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2" fillId="0" borderId="0" applyNumberFormat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2" fillId="0" borderId="0" applyNumberFormat="0" applyFont="0" applyFill="0" applyBorder="0" applyAlignment="0" applyProtection="0"/>
    <xf numFmtId="0" fontId="2" fillId="0" borderId="0" applyNumberFormat="0" applyFont="0" applyFill="0" applyBorder="0" applyAlignment="0" applyProtection="0"/>
    <xf numFmtId="0" fontId="2" fillId="0" borderId="0" applyNumberFormat="0" applyFont="0" applyFill="0" applyBorder="0" applyAlignment="0" applyProtection="0"/>
    <xf numFmtId="43" fontId="2" fillId="0" borderId="0" applyFont="0" applyFill="0" applyBorder="0" applyAlignment="0" applyProtection="0"/>
    <xf numFmtId="0" fontId="2" fillId="0" borderId="0" applyNumberFormat="0" applyFont="0" applyFill="0" applyBorder="0" applyAlignment="0" applyProtection="0"/>
    <xf numFmtId="43" fontId="2" fillId="0" borderId="0" applyFont="0" applyFill="0" applyBorder="0" applyAlignment="0" applyProtection="0"/>
    <xf numFmtId="0" fontId="2" fillId="0" borderId="0" applyNumberFormat="0" applyFont="0" applyFill="0" applyBorder="0" applyAlignment="0" applyProtection="0"/>
    <xf numFmtId="0" fontId="2" fillId="0" borderId="0" applyNumberFormat="0" applyFont="0" applyFill="0" applyBorder="0" applyAlignment="0" applyProtection="0"/>
    <xf numFmtId="43" fontId="2" fillId="0" borderId="0" applyFont="0" applyFill="0" applyBorder="0" applyAlignment="0" applyProtection="0"/>
    <xf numFmtId="0" fontId="2" fillId="0" borderId="0" applyNumberFormat="0" applyFont="0" applyFill="0" applyBorder="0" applyAlignment="0" applyProtection="0"/>
    <xf numFmtId="0" fontId="2" fillId="0" borderId="0" applyNumberFormat="0" applyFont="0" applyFill="0" applyBorder="0" applyAlignment="0" applyProtection="0"/>
    <xf numFmtId="0" fontId="2" fillId="0" borderId="0" applyNumberFormat="0" applyFont="0" applyFill="0" applyBorder="0" applyAlignment="0" applyProtection="0"/>
    <xf numFmtId="0" fontId="2" fillId="0" borderId="0" applyNumberFormat="0" applyFont="0" applyFill="0" applyBorder="0" applyAlignment="0" applyProtection="0"/>
    <xf numFmtId="0" fontId="2" fillId="0" borderId="0" applyNumberFormat="0" applyFont="0" applyFill="0" applyBorder="0" applyAlignment="0" applyProtection="0"/>
    <xf numFmtId="0" fontId="2" fillId="0" borderId="0" applyNumberFormat="0" applyFont="0" applyFill="0" applyBorder="0" applyAlignment="0" applyProtection="0"/>
    <xf numFmtId="0" fontId="2" fillId="0" borderId="0" applyNumberFormat="0" applyFont="0" applyFill="0" applyBorder="0" applyAlignment="0" applyProtection="0"/>
    <xf numFmtId="0" fontId="2" fillId="0" borderId="0" applyNumberFormat="0" applyFont="0" applyFill="0" applyBorder="0" applyAlignment="0" applyProtection="0"/>
    <xf numFmtId="0" fontId="2" fillId="0" borderId="0" applyNumberFormat="0" applyFont="0" applyFill="0" applyBorder="0" applyAlignment="0" applyProtection="0"/>
    <xf numFmtId="43" fontId="2" fillId="0" borderId="0" applyFont="0" applyFill="0" applyBorder="0" applyAlignment="0" applyProtection="0"/>
    <xf numFmtId="0" fontId="2" fillId="0" borderId="0" applyNumberFormat="0" applyFont="0" applyFill="0" applyBorder="0" applyAlignment="0" applyProtection="0"/>
    <xf numFmtId="43" fontId="2" fillId="0" borderId="0" applyFont="0" applyFill="0" applyBorder="0" applyAlignment="0" applyProtection="0"/>
    <xf numFmtId="0" fontId="2" fillId="0" borderId="0" applyNumberFormat="0" applyFont="0" applyFill="0" applyBorder="0" applyAlignment="0" applyProtection="0"/>
    <xf numFmtId="0" fontId="2" fillId="0" borderId="0" applyNumberFormat="0" applyFont="0" applyFill="0" applyBorder="0" applyAlignment="0" applyProtection="0"/>
    <xf numFmtId="0" fontId="2" fillId="0" borderId="0" applyNumberFormat="0" applyFont="0" applyFill="0" applyBorder="0" applyAlignment="0" applyProtection="0"/>
    <xf numFmtId="0" fontId="2" fillId="0" borderId="0" applyNumberFormat="0" applyFont="0" applyFill="0" applyBorder="0" applyAlignment="0" applyProtection="0"/>
    <xf numFmtId="43" fontId="2" fillId="0" borderId="0" applyFont="0" applyFill="0" applyBorder="0" applyAlignment="0" applyProtection="0"/>
    <xf numFmtId="0" fontId="2" fillId="0" borderId="0" applyNumberFormat="0" applyFont="0" applyFill="0" applyBorder="0" applyAlignment="0" applyProtection="0"/>
    <xf numFmtId="0" fontId="2" fillId="0" borderId="0" applyNumberFormat="0" applyFont="0" applyFill="0" applyBorder="0" applyAlignment="0" applyProtection="0"/>
    <xf numFmtId="0" fontId="2" fillId="0" borderId="0" applyNumberFormat="0" applyFont="0" applyFill="0" applyBorder="0" applyAlignment="0" applyProtection="0"/>
    <xf numFmtId="0" fontId="2" fillId="0" borderId="0" applyNumberFormat="0" applyFont="0" applyFill="0" applyBorder="0" applyAlignment="0" applyProtection="0"/>
    <xf numFmtId="0" fontId="2" fillId="0" borderId="0" applyNumberFormat="0" applyFont="0" applyFill="0" applyBorder="0" applyAlignment="0" applyProtection="0"/>
    <xf numFmtId="0" fontId="2" fillId="0" borderId="0" applyNumberFormat="0" applyFont="0" applyFill="0" applyBorder="0" applyAlignment="0" applyProtection="0"/>
    <xf numFmtId="0" fontId="2" fillId="0" borderId="0" applyNumberFormat="0" applyFont="0" applyFill="0" applyBorder="0" applyAlignment="0" applyProtection="0"/>
    <xf numFmtId="0" fontId="2" fillId="0" borderId="0" applyNumberFormat="0" applyFont="0" applyFill="0" applyBorder="0" applyAlignment="0" applyProtection="0"/>
    <xf numFmtId="0" fontId="2" fillId="0" borderId="0" applyNumberFormat="0" applyFont="0" applyFill="0" applyBorder="0" applyAlignment="0" applyProtection="0"/>
    <xf numFmtId="0" fontId="2" fillId="0" borderId="0" applyNumberFormat="0" applyFont="0" applyFill="0" applyBorder="0" applyAlignment="0" applyProtection="0"/>
    <xf numFmtId="43" fontId="2" fillId="0" borderId="0" applyFont="0" applyFill="0" applyBorder="0" applyAlignment="0" applyProtection="0"/>
    <xf numFmtId="0" fontId="2" fillId="0" borderId="0" applyNumberFormat="0" applyFont="0" applyFill="0" applyBorder="0" applyAlignment="0" applyProtection="0"/>
    <xf numFmtId="0" fontId="2" fillId="0" borderId="0" applyNumberFormat="0" applyFont="0" applyFill="0" applyBorder="0" applyAlignment="0" applyProtection="0"/>
    <xf numFmtId="0" fontId="2" fillId="0" borderId="0" applyNumberFormat="0" applyFont="0" applyFill="0" applyBorder="0" applyAlignment="0" applyProtection="0"/>
    <xf numFmtId="43" fontId="2" fillId="0" borderId="0" applyFont="0" applyFill="0" applyBorder="0" applyAlignment="0" applyProtection="0"/>
    <xf numFmtId="0" fontId="2" fillId="0" borderId="0" applyNumberFormat="0" applyFont="0" applyFill="0" applyBorder="0" applyAlignment="0" applyProtection="0"/>
    <xf numFmtId="0" fontId="2" fillId="0" borderId="0" applyNumberFormat="0" applyFont="0" applyFill="0" applyBorder="0" applyAlignment="0" applyProtection="0"/>
    <xf numFmtId="0" fontId="2" fillId="0" borderId="0" applyNumberFormat="0" applyFont="0" applyFill="0" applyBorder="0" applyAlignment="0" applyProtection="0"/>
    <xf numFmtId="0" fontId="2" fillId="0" borderId="0" applyNumberFormat="0" applyFont="0" applyFill="0" applyBorder="0" applyAlignment="0" applyProtection="0"/>
    <xf numFmtId="0" fontId="2" fillId="0" borderId="0" applyNumberFormat="0" applyFont="0" applyFill="0" applyBorder="0" applyAlignment="0" applyProtection="0"/>
    <xf numFmtId="43" fontId="2" fillId="0" borderId="0" applyFont="0" applyFill="0" applyBorder="0" applyAlignment="0" applyProtection="0"/>
    <xf numFmtId="0" fontId="2" fillId="0" borderId="0" applyNumberFormat="0" applyFont="0" applyFill="0" applyBorder="0" applyAlignment="0" applyProtection="0"/>
    <xf numFmtId="43" fontId="2" fillId="0" borderId="0" applyFont="0" applyFill="0" applyBorder="0" applyAlignment="0" applyProtection="0"/>
    <xf numFmtId="0" fontId="2" fillId="0" borderId="0" applyNumberFormat="0" applyFont="0" applyFill="0" applyBorder="0" applyAlignment="0" applyProtection="0"/>
    <xf numFmtId="0" fontId="2" fillId="0" borderId="0" applyNumberFormat="0" applyFont="0" applyFill="0" applyBorder="0" applyAlignment="0" applyProtection="0"/>
    <xf numFmtId="0" fontId="2" fillId="0" borderId="0" applyNumberFormat="0" applyFont="0" applyFill="0" applyBorder="0" applyAlignment="0" applyProtection="0"/>
    <xf numFmtId="0" fontId="2" fillId="0" borderId="0" applyNumberFormat="0" applyFont="0" applyFill="0" applyBorder="0" applyAlignment="0" applyProtection="0"/>
    <xf numFmtId="0" fontId="2" fillId="0" borderId="0" applyNumberFormat="0" applyFont="0" applyFill="0" applyBorder="0" applyAlignment="0" applyProtection="0"/>
    <xf numFmtId="0" fontId="2" fillId="0" borderId="0" applyNumberFormat="0" applyFont="0" applyFill="0" applyBorder="0" applyAlignment="0" applyProtection="0"/>
    <xf numFmtId="43" fontId="2" fillId="0" borderId="0" applyFont="0" applyFill="0" applyBorder="0" applyAlignment="0" applyProtection="0"/>
    <xf numFmtId="0" fontId="2" fillId="0" borderId="0" applyNumberFormat="0" applyFont="0" applyFill="0" applyBorder="0" applyAlignment="0" applyProtection="0"/>
    <xf numFmtId="0" fontId="2" fillId="0" borderId="0" applyNumberFormat="0" applyFont="0" applyFill="0" applyBorder="0" applyAlignment="0" applyProtection="0"/>
    <xf numFmtId="0" fontId="2" fillId="0" borderId="0" applyNumberFormat="0" applyFont="0" applyFill="0" applyBorder="0" applyAlignment="0" applyProtection="0"/>
    <xf numFmtId="43" fontId="2" fillId="0" borderId="0" applyFont="0" applyFill="0" applyBorder="0" applyAlignment="0" applyProtection="0"/>
    <xf numFmtId="0" fontId="2" fillId="0" borderId="0" applyNumberFormat="0" applyFont="0" applyFill="0" applyBorder="0" applyAlignment="0" applyProtection="0"/>
    <xf numFmtId="43" fontId="2" fillId="0" borderId="0" applyFont="0" applyFill="0" applyBorder="0" applyAlignment="0" applyProtection="0"/>
    <xf numFmtId="0" fontId="2" fillId="0" borderId="0" applyNumberFormat="0" applyFont="0" applyFill="0" applyBorder="0" applyAlignment="0" applyProtection="0"/>
    <xf numFmtId="0" fontId="2" fillId="0" borderId="0" applyNumberFormat="0" applyFont="0" applyFill="0" applyBorder="0" applyAlignment="0" applyProtection="0"/>
    <xf numFmtId="0" fontId="2" fillId="0" borderId="0" applyNumberFormat="0" applyFont="0" applyFill="0" applyBorder="0" applyAlignment="0" applyProtection="0"/>
    <xf numFmtId="0" fontId="2" fillId="0" borderId="0" applyNumberFormat="0" applyFont="0" applyFill="0" applyBorder="0" applyAlignment="0" applyProtection="0"/>
    <xf numFmtId="0" fontId="2" fillId="0" borderId="0" applyNumberFormat="0" applyFont="0" applyFill="0" applyBorder="0" applyAlignment="0" applyProtection="0"/>
    <xf numFmtId="0" fontId="2" fillId="0" borderId="0" applyNumberFormat="0" applyFont="0" applyFill="0" applyBorder="0" applyAlignment="0" applyProtection="0"/>
    <xf numFmtId="0" fontId="2" fillId="0" borderId="0" applyNumberFormat="0" applyFont="0" applyFill="0" applyBorder="0" applyAlignment="0" applyProtection="0"/>
    <xf numFmtId="0" fontId="2" fillId="0" borderId="0" applyNumberFormat="0" applyFont="0" applyFill="0" applyBorder="0" applyAlignment="0" applyProtection="0"/>
    <xf numFmtId="0" fontId="2" fillId="0" borderId="0" applyNumberFormat="0" applyFont="0" applyFill="0" applyBorder="0" applyAlignment="0" applyProtection="0"/>
    <xf numFmtId="0" fontId="2" fillId="0" borderId="0" applyNumberFormat="0" applyFont="0" applyFill="0" applyBorder="0" applyAlignment="0" applyProtection="0"/>
    <xf numFmtId="0" fontId="2" fillId="0" borderId="0" applyNumberFormat="0" applyFont="0" applyFill="0" applyBorder="0" applyAlignment="0" applyProtection="0"/>
    <xf numFmtId="43" fontId="2" fillId="0" borderId="0" applyFont="0" applyFill="0" applyBorder="0" applyAlignment="0" applyProtection="0"/>
    <xf numFmtId="0" fontId="2" fillId="0" borderId="0" applyNumberFormat="0" applyFont="0" applyFill="0" applyBorder="0" applyAlignment="0" applyProtection="0"/>
    <xf numFmtId="0" fontId="2" fillId="0" borderId="0" applyNumberFormat="0" applyFont="0" applyFill="0" applyBorder="0" applyAlignment="0" applyProtection="0"/>
    <xf numFmtId="0" fontId="2" fillId="0" borderId="0" applyNumberFormat="0" applyFont="0" applyFill="0" applyBorder="0" applyAlignment="0" applyProtection="0"/>
    <xf numFmtId="0" fontId="2" fillId="0" borderId="0" applyNumberFormat="0" applyFont="0" applyFill="0" applyBorder="0" applyAlignment="0" applyProtection="0"/>
    <xf numFmtId="0" fontId="2" fillId="0" borderId="0" applyNumberFormat="0" applyFont="0" applyFill="0" applyBorder="0" applyAlignment="0" applyProtection="0"/>
    <xf numFmtId="0" fontId="2" fillId="0" borderId="0" applyNumberFormat="0" applyFont="0" applyFill="0" applyBorder="0" applyAlignment="0" applyProtection="0"/>
    <xf numFmtId="0" fontId="2" fillId="0" borderId="0" applyNumberFormat="0" applyFont="0" applyFill="0" applyBorder="0" applyAlignment="0" applyProtection="0"/>
    <xf numFmtId="0" fontId="2" fillId="0" borderId="0" applyNumberFormat="0" applyFont="0" applyFill="0" applyBorder="0" applyAlignment="0" applyProtection="0"/>
    <xf numFmtId="0" fontId="2" fillId="0" borderId="0" applyNumberFormat="0" applyFont="0" applyFill="0" applyBorder="0" applyAlignment="0" applyProtection="0"/>
    <xf numFmtId="43" fontId="2" fillId="0" borderId="0" applyFont="0" applyFill="0" applyBorder="0" applyAlignment="0" applyProtection="0"/>
    <xf numFmtId="0" fontId="2" fillId="0" borderId="0" applyNumberFormat="0" applyFont="0" applyFill="0" applyBorder="0" applyAlignment="0" applyProtection="0"/>
    <xf numFmtId="0" fontId="2" fillId="0" borderId="0" applyNumberFormat="0" applyFont="0" applyFill="0" applyBorder="0" applyAlignment="0" applyProtection="0"/>
    <xf numFmtId="0" fontId="2" fillId="0" borderId="0" applyNumberFormat="0" applyFont="0" applyFill="0" applyBorder="0" applyAlignment="0" applyProtection="0"/>
    <xf numFmtId="0" fontId="2" fillId="0" borderId="0" applyNumberFormat="0" applyFont="0" applyFill="0" applyBorder="0" applyAlignment="0" applyProtection="0"/>
  </cellStyleXfs>
  <cellXfs count="135">
    <xf numFmtId="0" fontId="0" fillId="0" borderId="0" xfId="0"/>
    <xf numFmtId="0" fontId="0" fillId="0" borderId="1" xfId="0" applyBorder="1"/>
    <xf numFmtId="4" fontId="0" fillId="0" borderId="0" xfId="0" applyNumberFormat="1"/>
    <xf numFmtId="0" fontId="20" fillId="0" borderId="1" xfId="0" applyFont="1" applyBorder="1" applyAlignment="1">
      <alignment horizontal="center" vertical="center" wrapText="1"/>
    </xf>
    <xf numFmtId="4" fontId="0" fillId="0" borderId="1" xfId="0" applyNumberFormat="1" applyBorder="1"/>
    <xf numFmtId="0" fontId="17" fillId="0" borderId="21" xfId="0" applyFont="1" applyBorder="1" applyAlignment="1">
      <alignment horizontal="center"/>
    </xf>
    <xf numFmtId="3" fontId="17" fillId="0" borderId="22" xfId="0" applyNumberFormat="1" applyFont="1" applyBorder="1" applyAlignment="1">
      <alignment horizontal="center"/>
    </xf>
    <xf numFmtId="165" fontId="17" fillId="0" borderId="22" xfId="0" applyNumberFormat="1" applyFont="1" applyBorder="1" applyAlignment="1">
      <alignment horizontal="center"/>
    </xf>
    <xf numFmtId="166" fontId="17" fillId="0" borderId="23" xfId="0" applyNumberFormat="1" applyFont="1" applyBorder="1" applyAlignment="1">
      <alignment horizontal="center"/>
    </xf>
    <xf numFmtId="0" fontId="17" fillId="0" borderId="29" xfId="0" applyFont="1" applyBorder="1" applyAlignment="1">
      <alignment horizontal="center"/>
    </xf>
    <xf numFmtId="0" fontId="17" fillId="0" borderId="22" xfId="0" applyFont="1" applyBorder="1" applyAlignment="1">
      <alignment horizontal="center"/>
    </xf>
    <xf numFmtId="4" fontId="17" fillId="0" borderId="23" xfId="0" applyNumberFormat="1" applyFont="1" applyBorder="1" applyAlignment="1">
      <alignment horizontal="center"/>
    </xf>
    <xf numFmtId="3" fontId="0" fillId="0" borderId="1" xfId="0" applyNumberFormat="1" applyBorder="1"/>
    <xf numFmtId="14" fontId="0" fillId="0" borderId="24" xfId="0" applyNumberFormat="1" applyBorder="1" applyAlignment="1">
      <alignment horizontal="center"/>
    </xf>
    <xf numFmtId="4" fontId="0" fillId="0" borderId="1" xfId="45" applyNumberFormat="1" applyFont="1" applyBorder="1"/>
    <xf numFmtId="169" fontId="0" fillId="0" borderId="1" xfId="0" applyNumberFormat="1" applyBorder="1"/>
    <xf numFmtId="166" fontId="0" fillId="0" borderId="3" xfId="0" applyNumberFormat="1" applyBorder="1"/>
    <xf numFmtId="0" fontId="0" fillId="33" borderId="24" xfId="0" applyFill="1" applyBorder="1"/>
    <xf numFmtId="0" fontId="0" fillId="33" borderId="2" xfId="0" applyFill="1" applyBorder="1"/>
    <xf numFmtId="0" fontId="0" fillId="33" borderId="1" xfId="0" applyFill="1" applyBorder="1"/>
    <xf numFmtId="4" fontId="0" fillId="33" borderId="3" xfId="0" applyNumberFormat="1" applyFill="1" applyBorder="1"/>
    <xf numFmtId="165" fontId="0" fillId="0" borderId="1" xfId="0" applyNumberFormat="1" applyBorder="1"/>
    <xf numFmtId="14" fontId="0" fillId="0" borderId="24" xfId="0" applyNumberFormat="1" applyBorder="1"/>
    <xf numFmtId="0" fontId="0" fillId="0" borderId="2" xfId="0" applyBorder="1"/>
    <xf numFmtId="4" fontId="0" fillId="0" borderId="3" xfId="0" applyNumberFormat="1" applyBorder="1"/>
    <xf numFmtId="167" fontId="0" fillId="0" borderId="1" xfId="73" applyNumberFormat="1" applyFont="1" applyFill="1" applyBorder="1" applyAlignment="1">
      <alignment horizontal="left"/>
    </xf>
    <xf numFmtId="49" fontId="0" fillId="0" borderId="1" xfId="73" applyNumberFormat="1" applyFont="1" applyFill="1" applyBorder="1" applyAlignment="1">
      <alignment horizontal="left"/>
    </xf>
    <xf numFmtId="168" fontId="0" fillId="0" borderId="1" xfId="73" applyNumberFormat="1" applyFont="1" applyFill="1" applyBorder="1" applyAlignment="1">
      <alignment horizontal="right"/>
    </xf>
    <xf numFmtId="3" fontId="0" fillId="0" borderId="1" xfId="73" applyNumberFormat="1" applyFont="1" applyFill="1" applyBorder="1"/>
    <xf numFmtId="169" fontId="0" fillId="0" borderId="1" xfId="73" applyNumberFormat="1" applyFont="1" applyFill="1" applyBorder="1" applyAlignment="1">
      <alignment horizontal="right"/>
    </xf>
    <xf numFmtId="4" fontId="0" fillId="0" borderId="1" xfId="73" applyNumberFormat="1" applyFont="1" applyFill="1" applyBorder="1" applyAlignment="1">
      <alignment horizontal="right"/>
    </xf>
    <xf numFmtId="0" fontId="0" fillId="0" borderId="24" xfId="0" applyBorder="1"/>
    <xf numFmtId="4" fontId="0" fillId="0" borderId="0" xfId="73" applyNumberFormat="1" applyFont="1" applyFill="1" applyBorder="1" applyAlignment="1">
      <alignment horizontal="right"/>
    </xf>
    <xf numFmtId="4" fontId="0" fillId="0" borderId="9" xfId="45" applyNumberFormat="1" applyFont="1" applyBorder="1"/>
    <xf numFmtId="3" fontId="0" fillId="0" borderId="6" xfId="0" applyNumberFormat="1" applyBorder="1"/>
    <xf numFmtId="165" fontId="0" fillId="0" borderId="6" xfId="0" applyNumberFormat="1" applyBorder="1"/>
    <xf numFmtId="166" fontId="0" fillId="0" borderId="7" xfId="0" applyNumberFormat="1" applyBorder="1"/>
    <xf numFmtId="0" fontId="0" fillId="0" borderId="30" xfId="0" applyBorder="1"/>
    <xf numFmtId="0" fontId="0" fillId="0" borderId="20" xfId="0" applyBorder="1"/>
    <xf numFmtId="0" fontId="0" fillId="0" borderId="4" xfId="0" applyBorder="1"/>
    <xf numFmtId="4" fontId="0" fillId="0" borderId="5" xfId="0" applyNumberFormat="1" applyBorder="1"/>
    <xf numFmtId="0" fontId="0" fillId="0" borderId="21" xfId="0" applyBorder="1" applyAlignment="1">
      <alignment horizontal="center"/>
    </xf>
    <xf numFmtId="164" fontId="0" fillId="0" borderId="22" xfId="0" applyNumberFormat="1" applyBorder="1"/>
    <xf numFmtId="3" fontId="0" fillId="0" borderId="22" xfId="0" applyNumberFormat="1" applyBorder="1"/>
    <xf numFmtId="165" fontId="0" fillId="0" borderId="22" xfId="0" applyNumberFormat="1" applyBorder="1"/>
    <xf numFmtId="166" fontId="0" fillId="0" borderId="23" xfId="0" applyNumberFormat="1" applyBorder="1"/>
    <xf numFmtId="0" fontId="0" fillId="0" borderId="21" xfId="0" applyBorder="1"/>
    <xf numFmtId="4" fontId="0" fillId="33" borderId="23" xfId="0" applyNumberFormat="1" applyFill="1" applyBorder="1"/>
    <xf numFmtId="0" fontId="0" fillId="0" borderId="24" xfId="0" applyBorder="1" applyAlignment="1">
      <alignment horizontal="center"/>
    </xf>
    <xf numFmtId="164" fontId="0" fillId="0" borderId="1" xfId="0" applyNumberFormat="1" applyBorder="1"/>
    <xf numFmtId="0" fontId="21" fillId="0" borderId="1" xfId="0" applyFont="1" applyBorder="1" applyAlignment="1">
      <alignment horizontal="right"/>
    </xf>
    <xf numFmtId="0" fontId="0" fillId="0" borderId="6" xfId="0" applyBorder="1"/>
    <xf numFmtId="0" fontId="0" fillId="0" borderId="25" xfId="0" applyBorder="1"/>
    <xf numFmtId="4" fontId="0" fillId="0" borderId="7" xfId="0" applyNumberFormat="1" applyBorder="1"/>
    <xf numFmtId="43" fontId="0" fillId="0" borderId="0" xfId="0" applyNumberFormat="1"/>
    <xf numFmtId="4" fontId="0" fillId="0" borderId="0" xfId="694" applyNumberFormat="1" applyFont="1" applyAlignment="1">
      <alignment horizontal="right"/>
    </xf>
    <xf numFmtId="0" fontId="2" fillId="33" borderId="24" xfId="717" applyFill="1" applyBorder="1"/>
    <xf numFmtId="0" fontId="2" fillId="33" borderId="2" xfId="717" applyFill="1" applyBorder="1"/>
    <xf numFmtId="0" fontId="2" fillId="33" borderId="1" xfId="717" applyFill="1" applyBorder="1"/>
    <xf numFmtId="4" fontId="2" fillId="33" borderId="3" xfId="717" applyNumberFormat="1" applyFill="1" applyBorder="1"/>
    <xf numFmtId="0" fontId="2" fillId="0" borderId="1" xfId="717" applyBorder="1"/>
    <xf numFmtId="0" fontId="2" fillId="0" borderId="2" xfId="717" applyBorder="1"/>
    <xf numFmtId="4" fontId="2" fillId="0" borderId="3" xfId="717" applyNumberFormat="1" applyBorder="1"/>
    <xf numFmtId="43" fontId="0" fillId="0" borderId="0" xfId="798" applyFont="1"/>
    <xf numFmtId="43" fontId="0" fillId="0" borderId="0" xfId="819" applyFont="1"/>
    <xf numFmtId="167" fontId="0" fillId="0" borderId="0" xfId="841" applyNumberFormat="1" applyFont="1" applyAlignment="1">
      <alignment horizontal="left"/>
    </xf>
    <xf numFmtId="43" fontId="0" fillId="0" borderId="0" xfId="842" applyFont="1"/>
    <xf numFmtId="4" fontId="0" fillId="0" borderId="0" xfId="847" applyNumberFormat="1" applyFont="1"/>
    <xf numFmtId="167" fontId="0" fillId="0" borderId="0" xfId="848" applyNumberFormat="1" applyFont="1" applyAlignment="1">
      <alignment horizontal="left"/>
    </xf>
    <xf numFmtId="43" fontId="0" fillId="0" borderId="0" xfId="849" applyFont="1"/>
    <xf numFmtId="167" fontId="0" fillId="0" borderId="0" xfId="854" applyNumberFormat="1" applyFont="1" applyAlignment="1">
      <alignment horizontal="left"/>
    </xf>
    <xf numFmtId="4" fontId="0" fillId="0" borderId="0" xfId="854" applyNumberFormat="1" applyFont="1"/>
    <xf numFmtId="14" fontId="2" fillId="0" borderId="24" xfId="717" applyNumberFormat="1" applyBorder="1"/>
    <xf numFmtId="14" fontId="0" fillId="0" borderId="2" xfId="0" applyNumberFormat="1" applyBorder="1"/>
    <xf numFmtId="4" fontId="0" fillId="0" borderId="1" xfId="1006" applyNumberFormat="1" applyFont="1" applyBorder="1"/>
    <xf numFmtId="3" fontId="0" fillId="0" borderId="0" xfId="0" applyNumberFormat="1"/>
    <xf numFmtId="167" fontId="0" fillId="0" borderId="0" xfId="1018" applyNumberFormat="1" applyFont="1" applyAlignment="1">
      <alignment horizontal="left"/>
    </xf>
    <xf numFmtId="49" fontId="0" fillId="0" borderId="0" xfId="1018" applyNumberFormat="1" applyFont="1" applyAlignment="1">
      <alignment horizontal="left"/>
    </xf>
    <xf numFmtId="0" fontId="0" fillId="0" borderId="0" xfId="1018" applyFont="1"/>
    <xf numFmtId="4" fontId="0" fillId="0" borderId="0" xfId="1018" applyNumberFormat="1" applyFont="1" applyAlignment="1">
      <alignment horizontal="right"/>
    </xf>
    <xf numFmtId="168" fontId="0" fillId="0" borderId="0" xfId="1018" applyNumberFormat="1" applyFont="1" applyAlignment="1">
      <alignment horizontal="right"/>
    </xf>
    <xf numFmtId="3" fontId="0" fillId="0" borderId="0" xfId="1017" applyNumberFormat="1" applyFont="1" applyAlignment="1">
      <alignment horizontal="right"/>
    </xf>
    <xf numFmtId="4" fontId="0" fillId="0" borderId="0" xfId="1015" applyNumberFormat="1" applyFont="1" applyAlignment="1">
      <alignment horizontal="right"/>
    </xf>
    <xf numFmtId="4" fontId="0" fillId="0" borderId="1" xfId="1037" applyNumberFormat="1" applyFont="1" applyBorder="1"/>
    <xf numFmtId="4" fontId="0" fillId="0" borderId="6" xfId="45" applyNumberFormat="1" applyFont="1" applyBorder="1"/>
    <xf numFmtId="4" fontId="0" fillId="0" borderId="1" xfId="1041" applyNumberFormat="1" applyFont="1" applyBorder="1"/>
    <xf numFmtId="14" fontId="0" fillId="0" borderId="25" xfId="0" applyNumberFormat="1" applyBorder="1" applyAlignment="1">
      <alignment horizontal="center"/>
    </xf>
    <xf numFmtId="165" fontId="0" fillId="0" borderId="43" xfId="0" applyNumberFormat="1" applyBorder="1"/>
    <xf numFmtId="166" fontId="0" fillId="0" borderId="44" xfId="0" applyNumberFormat="1" applyBorder="1"/>
    <xf numFmtId="3" fontId="0" fillId="0" borderId="43" xfId="0" applyNumberFormat="1" applyBorder="1"/>
    <xf numFmtId="164" fontId="0" fillId="0" borderId="43" xfId="0" applyNumberFormat="1" applyBorder="1"/>
    <xf numFmtId="0" fontId="0" fillId="0" borderId="42" xfId="0" applyBorder="1" applyAlignment="1">
      <alignment horizontal="center"/>
    </xf>
    <xf numFmtId="14" fontId="2" fillId="0" borderId="2" xfId="717" applyNumberFormat="1" applyBorder="1"/>
    <xf numFmtId="4" fontId="0" fillId="0" borderId="0" xfId="1047" applyNumberFormat="1" applyFont="1" applyAlignment="1">
      <alignment horizontal="right"/>
    </xf>
    <xf numFmtId="167" fontId="0" fillId="0" borderId="0" xfId="1047" applyNumberFormat="1" applyFont="1" applyAlignment="1">
      <alignment horizontal="left"/>
    </xf>
    <xf numFmtId="0" fontId="0" fillId="0" borderId="0" xfId="1047" applyFont="1"/>
    <xf numFmtId="49" fontId="0" fillId="0" borderId="0" xfId="1047" applyNumberFormat="1" applyFont="1" applyAlignment="1">
      <alignment horizontal="left"/>
    </xf>
    <xf numFmtId="168" fontId="0" fillId="0" borderId="0" xfId="1047" applyNumberFormat="1" applyFont="1" applyAlignment="1">
      <alignment horizontal="right"/>
    </xf>
    <xf numFmtId="0" fontId="20" fillId="0" borderId="45" xfId="1047" applyFont="1" applyBorder="1" applyAlignment="1">
      <alignment horizontal="center" wrapText="1"/>
    </xf>
    <xf numFmtId="4" fontId="20" fillId="0" borderId="46" xfId="1047" applyNumberFormat="1" applyFont="1" applyBorder="1" applyAlignment="1">
      <alignment horizontal="right"/>
    </xf>
    <xf numFmtId="0" fontId="0" fillId="33" borderId="30" xfId="0" applyFill="1" applyBorder="1"/>
    <xf numFmtId="0" fontId="0" fillId="33" borderId="20" xfId="0" applyFill="1" applyBorder="1"/>
    <xf numFmtId="0" fontId="0" fillId="33" borderId="4" xfId="0" applyFill="1" applyBorder="1"/>
    <xf numFmtId="4" fontId="0" fillId="33" borderId="5" xfId="0" applyNumberFormat="1" applyFill="1" applyBorder="1"/>
    <xf numFmtId="14" fontId="2" fillId="0" borderId="21" xfId="717" applyNumberFormat="1" applyBorder="1"/>
    <xf numFmtId="0" fontId="2" fillId="0" borderId="29" xfId="717" applyBorder="1"/>
    <xf numFmtId="0" fontId="2" fillId="0" borderId="22" xfId="717" applyBorder="1"/>
    <xf numFmtId="4" fontId="2" fillId="0" borderId="23" xfId="717" applyNumberFormat="1" applyBorder="1"/>
    <xf numFmtId="4" fontId="0" fillId="0" borderId="47" xfId="1047" applyNumberFormat="1" applyFont="1" applyBorder="1" applyAlignment="1">
      <alignment horizontal="right"/>
    </xf>
    <xf numFmtId="0" fontId="0" fillId="0" borderId="48" xfId="0" applyBorder="1"/>
    <xf numFmtId="4" fontId="0" fillId="0" borderId="1" xfId="1051" applyNumberFormat="1" applyFont="1" applyBorder="1"/>
    <xf numFmtId="43" fontId="0" fillId="0" borderId="0" xfId="76" applyFont="1"/>
    <xf numFmtId="4" fontId="0" fillId="33" borderId="0" xfId="0" applyNumberFormat="1" applyFill="1"/>
    <xf numFmtId="43" fontId="0" fillId="33" borderId="0" xfId="0" applyNumberFormat="1" applyFill="1"/>
    <xf numFmtId="4" fontId="0" fillId="0" borderId="0" xfId="1054" applyNumberFormat="1" applyFont="1"/>
    <xf numFmtId="0" fontId="15" fillId="0" borderId="0" xfId="0" applyFont="1"/>
    <xf numFmtId="4" fontId="0" fillId="0" borderId="0" xfId="1059" applyNumberFormat="1" applyFont="1"/>
    <xf numFmtId="4" fontId="0" fillId="0" borderId="1" xfId="1059" applyNumberFormat="1" applyFont="1" applyBorder="1"/>
    <xf numFmtId="167" fontId="0" fillId="0" borderId="0" xfId="1071" applyNumberFormat="1" applyFont="1" applyAlignment="1">
      <alignment horizontal="left"/>
    </xf>
    <xf numFmtId="4" fontId="0" fillId="0" borderId="0" xfId="1071" applyNumberFormat="1" applyFont="1"/>
    <xf numFmtId="0" fontId="0" fillId="0" borderId="8" xfId="0" applyBorder="1" applyAlignment="1">
      <alignment horizontal="center"/>
    </xf>
    <xf numFmtId="0" fontId="0" fillId="0" borderId="9" xfId="0" applyBorder="1" applyAlignment="1">
      <alignment horizontal="center"/>
    </xf>
    <xf numFmtId="0" fontId="0" fillId="0" borderId="10" xfId="0" applyBorder="1" applyAlignment="1">
      <alignment horizontal="center"/>
    </xf>
    <xf numFmtId="0" fontId="40" fillId="0" borderId="26" xfId="0" applyFont="1" applyBorder="1" applyAlignment="1">
      <alignment horizontal="center" vertical="center"/>
    </xf>
    <xf numFmtId="0" fontId="40" fillId="0" borderId="27" xfId="0" applyFont="1" applyBorder="1" applyAlignment="1">
      <alignment horizontal="center" vertical="center"/>
    </xf>
    <xf numFmtId="0" fontId="40" fillId="0" borderId="28" xfId="0" applyFont="1" applyBorder="1" applyAlignment="1">
      <alignment horizontal="center" vertical="center"/>
    </xf>
    <xf numFmtId="0" fontId="0" fillId="33" borderId="22" xfId="0" applyFill="1" applyBorder="1" applyAlignment="1">
      <alignment horizontal="left"/>
    </xf>
    <xf numFmtId="0" fontId="0" fillId="0" borderId="1" xfId="0" applyBorder="1" applyAlignment="1">
      <alignment horizontal="left"/>
    </xf>
    <xf numFmtId="0" fontId="0" fillId="33" borderId="25" xfId="0" applyFill="1" applyBorder="1" applyAlignment="1">
      <alignment horizontal="center"/>
    </xf>
    <xf numFmtId="0" fontId="0" fillId="33" borderId="6" xfId="0" applyFill="1" applyBorder="1" applyAlignment="1">
      <alignment horizontal="center"/>
    </xf>
    <xf numFmtId="0" fontId="0" fillId="0" borderId="6" xfId="0" applyBorder="1" applyAlignment="1">
      <alignment horizontal="left"/>
    </xf>
    <xf numFmtId="167" fontId="0" fillId="0" borderId="0" xfId="1047" applyNumberFormat="1" applyFont="1" applyAlignment="1">
      <alignment horizontal="left"/>
    </xf>
    <xf numFmtId="0" fontId="41" fillId="0" borderId="0" xfId="1047" applyFont="1" applyAlignment="1">
      <alignment horizontal="left" vertical="center"/>
    </xf>
    <xf numFmtId="0" fontId="40" fillId="0" borderId="40" xfId="0" applyFont="1" applyBorder="1" applyAlignment="1">
      <alignment horizontal="center" vertical="center"/>
    </xf>
    <xf numFmtId="0" fontId="40" fillId="0" borderId="41" xfId="0" applyFont="1" applyBorder="1" applyAlignment="1">
      <alignment horizontal="center" vertical="center"/>
    </xf>
  </cellXfs>
  <cellStyles count="1073">
    <cellStyle name="%20 - Vurgu1" xfId="19" builtinId="30" customBuiltin="1"/>
    <cellStyle name="%20 - Vurgu1 10" xfId="277" xr:uid="{9CC52CDB-3BCC-4EFA-9B3E-D576F65EBC95}"/>
    <cellStyle name="%20 - Vurgu1 11" xfId="297" xr:uid="{1B9E2BA4-095E-4516-8E00-734E289DD1E1}"/>
    <cellStyle name="%20 - Vurgu1 12" xfId="316" xr:uid="{B8DAB291-66FD-4446-B8AD-C80F4552E111}"/>
    <cellStyle name="%20 - Vurgu1 13" xfId="335" xr:uid="{7591675A-A1D1-4336-B514-21C22680CED5}"/>
    <cellStyle name="%20 - Vurgu1 14" xfId="354" xr:uid="{44AB27D3-F9DD-439C-8423-F35E4CE34C6C}"/>
    <cellStyle name="%20 - Vurgu1 15" xfId="373" xr:uid="{1359E7B2-2800-4C3F-A789-359ACA470A75}"/>
    <cellStyle name="%20 - Vurgu1 16" xfId="393" xr:uid="{78759952-A924-4B27-B01B-43FF1377224F}"/>
    <cellStyle name="%20 - Vurgu1 17" xfId="412" xr:uid="{22723FA9-6D1D-414F-8A13-A1F0EF6D4DDA}"/>
    <cellStyle name="%20 - Vurgu1 18" xfId="431" xr:uid="{D23955C7-E385-489C-AC6B-308B66C2AB2F}"/>
    <cellStyle name="%20 - Vurgu1 19" xfId="450" xr:uid="{E34A7139-59FD-452B-99FB-BDD75099FB0A}"/>
    <cellStyle name="%20 - Vurgu1 2" xfId="90" xr:uid="{B9CE39B3-F466-4766-BDDA-AF7A73EFD181}"/>
    <cellStyle name="%20 - Vurgu1 2 2" xfId="828" xr:uid="{48F1D859-18BE-4C83-AF2C-90BFE1712355}"/>
    <cellStyle name="%20 - Vurgu1 20" xfId="470" xr:uid="{2E886C2A-076C-400C-8E6F-72E42FAEA5EB}"/>
    <cellStyle name="%20 - Vurgu1 21" xfId="489" xr:uid="{5C958C08-7358-4572-BFB5-A33768954C6D}"/>
    <cellStyle name="%20 - Vurgu1 22" xfId="509" xr:uid="{7892F339-C257-415A-A5AE-82E7CC8413C2}"/>
    <cellStyle name="%20 - Vurgu1 23" xfId="529" xr:uid="{7D6C0E5F-37FB-4975-ADAB-591B7136D9CF}"/>
    <cellStyle name="%20 - Vurgu1 24" xfId="549" xr:uid="{F3DFACB9-9ABF-4AAC-BDAA-4E19BC5B04FE}"/>
    <cellStyle name="%20 - Vurgu1 25" xfId="569" xr:uid="{64A55A78-1895-4489-91FE-1764073841ED}"/>
    <cellStyle name="%20 - Vurgu1 26" xfId="590" xr:uid="{5008DC6E-A1BF-45EB-BA83-DD8C9B59F20B}"/>
    <cellStyle name="%20 - Vurgu1 27" xfId="611" xr:uid="{83F36EC7-05DE-43C2-81DD-30FC49E9A54D}"/>
    <cellStyle name="%20 - Vurgu1 28" xfId="632" xr:uid="{BDA0DAAA-4A28-47B8-A850-B27AE3765E86}"/>
    <cellStyle name="%20 - Vurgu1 29" xfId="652" xr:uid="{9BC0D0A1-317E-48C1-B8A9-E6760918A19F}"/>
    <cellStyle name="%20 - Vurgu1 3" xfId="141" xr:uid="{D67BCD57-D166-42EF-9BB7-CEA4D68EA95B}"/>
    <cellStyle name="%20 - Vurgu1 30" xfId="673" xr:uid="{8B2F705E-08C6-4341-B4BB-A3582900F853}"/>
    <cellStyle name="%20 - Vurgu1 4" xfId="160" xr:uid="{E73BD583-2FC9-4604-AC9A-69D8E5E9C0E6}"/>
    <cellStyle name="%20 - Vurgu1 5" xfId="179" xr:uid="{6F508430-FD07-42E1-8B85-055A0C3FCDD3}"/>
    <cellStyle name="%20 - Vurgu1 6" xfId="199" xr:uid="{1EF73B5C-D71B-4ECA-B51F-8E943784BCB3}"/>
    <cellStyle name="%20 - Vurgu1 7" xfId="218" xr:uid="{7510DCC0-A304-447B-A619-F2C0D44F5BA8}"/>
    <cellStyle name="%20 - Vurgu1 8" xfId="238" xr:uid="{04948B45-40C6-467C-87AB-BB9375FD12B1}"/>
    <cellStyle name="%20 - Vurgu1 9" xfId="258" xr:uid="{056A5C51-8007-4A56-9627-4DC53EAF2849}"/>
    <cellStyle name="%20 - Vurgu2" xfId="23" builtinId="34" customBuiltin="1"/>
    <cellStyle name="%20 - Vurgu2 10" xfId="280" xr:uid="{59A6C74A-AA3C-4B3F-8DF4-78C2DE58832F}"/>
    <cellStyle name="%20 - Vurgu2 11" xfId="300" xr:uid="{3A05B770-F4C6-4459-998B-7C86A01C2507}"/>
    <cellStyle name="%20 - Vurgu2 12" xfId="319" xr:uid="{9CC16C13-D9CC-48DF-93A2-19E21E161855}"/>
    <cellStyle name="%20 - Vurgu2 13" xfId="338" xr:uid="{EBD00547-F0A1-43C3-AB2A-2B4945C0D8F9}"/>
    <cellStyle name="%20 - Vurgu2 14" xfId="357" xr:uid="{F7CAFAB1-76E1-4342-9671-1FFCD8328A9C}"/>
    <cellStyle name="%20 - Vurgu2 15" xfId="376" xr:uid="{2B136D8A-02E5-43E0-8467-B2F1D8FD2282}"/>
    <cellStyle name="%20 - Vurgu2 16" xfId="396" xr:uid="{C19CFD31-E753-45BC-A2B8-A70FB31F672C}"/>
    <cellStyle name="%20 - Vurgu2 17" xfId="415" xr:uid="{E277210E-A827-4453-B37B-B10F8B31B1DF}"/>
    <cellStyle name="%20 - Vurgu2 18" xfId="434" xr:uid="{E457055D-83D7-488D-A97C-40415EB710CE}"/>
    <cellStyle name="%20 - Vurgu2 19" xfId="453" xr:uid="{9888952C-2689-4391-8A8D-4DD53B9B9F68}"/>
    <cellStyle name="%20 - Vurgu2 2" xfId="91" xr:uid="{614D7B6B-7C91-4D05-A917-503270A1483D}"/>
    <cellStyle name="%20 - Vurgu2 2 2" xfId="830" xr:uid="{9B270B3C-E86E-4340-AD9C-A56F432CEC93}"/>
    <cellStyle name="%20 - Vurgu2 20" xfId="473" xr:uid="{F77E7452-BB21-4B97-B11C-62FA341D12FC}"/>
    <cellStyle name="%20 - Vurgu2 21" xfId="492" xr:uid="{CDB2B907-BFB7-45E2-B294-214F749C17AE}"/>
    <cellStyle name="%20 - Vurgu2 22" xfId="512" xr:uid="{29C84B68-E9D9-4DBC-9556-4BB82B0D0B84}"/>
    <cellStyle name="%20 - Vurgu2 23" xfId="532" xr:uid="{43D36D93-FF91-4996-A458-838FA73C92EE}"/>
    <cellStyle name="%20 - Vurgu2 24" xfId="552" xr:uid="{1709EC02-5CC1-4943-B20A-B9457B5A0AFF}"/>
    <cellStyle name="%20 - Vurgu2 25" xfId="572" xr:uid="{EBB07477-53E0-464D-98B5-369154244B40}"/>
    <cellStyle name="%20 - Vurgu2 26" xfId="593" xr:uid="{3660C1DC-AFF3-48B1-9DF7-A1E434AE1398}"/>
    <cellStyle name="%20 - Vurgu2 27" xfId="614" xr:uid="{C0FA0493-25D3-40E5-8DE7-8626B0C3EC75}"/>
    <cellStyle name="%20 - Vurgu2 28" xfId="635" xr:uid="{2F838608-87CE-4F37-A350-166ACFF96BD2}"/>
    <cellStyle name="%20 - Vurgu2 29" xfId="655" xr:uid="{4FB3F198-A767-455F-9594-5E141BCD64B9}"/>
    <cellStyle name="%20 - Vurgu2 3" xfId="144" xr:uid="{B6BAF29E-52D4-42B2-BFFD-9AFE764CE48D}"/>
    <cellStyle name="%20 - Vurgu2 30" xfId="676" xr:uid="{616E1AA9-8E62-4732-8F68-2EAF6BB39D8D}"/>
    <cellStyle name="%20 - Vurgu2 4" xfId="163" xr:uid="{79D85A2B-9E6E-4A61-ABBA-DA8B3802ABF1}"/>
    <cellStyle name="%20 - Vurgu2 5" xfId="182" xr:uid="{39B1534C-6D2A-47BC-815D-5547261240F8}"/>
    <cellStyle name="%20 - Vurgu2 6" xfId="202" xr:uid="{CC240EEA-D963-4C1D-B172-AA5CDCEA75D9}"/>
    <cellStyle name="%20 - Vurgu2 7" xfId="221" xr:uid="{05C393B2-D6A6-4FB1-A01A-A0C475D45F8D}"/>
    <cellStyle name="%20 - Vurgu2 8" xfId="241" xr:uid="{1ECDDE6D-E2CC-4E6E-BFB5-C3E265F17809}"/>
    <cellStyle name="%20 - Vurgu2 9" xfId="261" xr:uid="{899FC70D-515B-4C07-B7E8-2400FF2969A4}"/>
    <cellStyle name="%20 - Vurgu3" xfId="27" builtinId="38" customBuiltin="1"/>
    <cellStyle name="%20 - Vurgu3 10" xfId="283" xr:uid="{B8BF4456-E3DF-47D1-9E3C-6CD30EE1AE78}"/>
    <cellStyle name="%20 - Vurgu3 11" xfId="303" xr:uid="{008E975F-04BA-4FAD-81D5-72DE26610735}"/>
    <cellStyle name="%20 - Vurgu3 12" xfId="322" xr:uid="{20D2E106-B051-4A77-B7A2-1ABA595178B0}"/>
    <cellStyle name="%20 - Vurgu3 13" xfId="341" xr:uid="{0F047933-7877-4A4E-8AB6-7D8BF1FAB770}"/>
    <cellStyle name="%20 - Vurgu3 14" xfId="360" xr:uid="{F0FE6052-DA26-41C5-9AD2-17B44803910B}"/>
    <cellStyle name="%20 - Vurgu3 15" xfId="379" xr:uid="{4F2B643A-12C7-4029-90E6-E2B3EFD6729A}"/>
    <cellStyle name="%20 - Vurgu3 16" xfId="399" xr:uid="{44E725EB-389B-4FD3-B383-DEB063AD9C39}"/>
    <cellStyle name="%20 - Vurgu3 17" xfId="418" xr:uid="{A90A4AB4-D173-4552-8557-77D5E0D4474E}"/>
    <cellStyle name="%20 - Vurgu3 18" xfId="437" xr:uid="{3F37B86F-A2EB-4983-AD30-12C00659A3EB}"/>
    <cellStyle name="%20 - Vurgu3 19" xfId="456" xr:uid="{912E8DC2-F9E2-4A84-9857-734F5F211F6B}"/>
    <cellStyle name="%20 - Vurgu3 2" xfId="92" xr:uid="{74783455-4AB9-4AB6-B327-88DB2DF1A53B}"/>
    <cellStyle name="%20 - Vurgu3 2 2" xfId="832" xr:uid="{E6520DF0-9D3B-48D4-A7E3-B9FF349C6A1F}"/>
    <cellStyle name="%20 - Vurgu3 20" xfId="476" xr:uid="{0B6D1621-8E95-4207-A1C3-1B5D4F8C4CF0}"/>
    <cellStyle name="%20 - Vurgu3 21" xfId="495" xr:uid="{CC2ED7C5-CA4C-493B-A785-31B227428647}"/>
    <cellStyle name="%20 - Vurgu3 22" xfId="515" xr:uid="{36B134F6-C48A-4995-92A9-629B1FB872A6}"/>
    <cellStyle name="%20 - Vurgu3 23" xfId="535" xr:uid="{224A735C-9178-4F45-B79C-FE1589B58AE9}"/>
    <cellStyle name="%20 - Vurgu3 24" xfId="555" xr:uid="{60ED771A-E1B8-4B88-A9AA-8DD3377121B1}"/>
    <cellStyle name="%20 - Vurgu3 25" xfId="575" xr:uid="{48B92C58-5220-4628-BB4E-AFCCA275C808}"/>
    <cellStyle name="%20 - Vurgu3 26" xfId="596" xr:uid="{2D1AB237-8E18-46B0-A62F-7D2824812FEE}"/>
    <cellStyle name="%20 - Vurgu3 27" xfId="617" xr:uid="{7B4C7C20-9182-4884-8097-1D8770D13ECE}"/>
    <cellStyle name="%20 - Vurgu3 28" xfId="638" xr:uid="{44B66FD0-2ACC-45D0-90F9-FAABEA176A8D}"/>
    <cellStyle name="%20 - Vurgu3 29" xfId="658" xr:uid="{F66C8A79-E68F-4CEB-8E23-356E2097048F}"/>
    <cellStyle name="%20 - Vurgu3 3" xfId="147" xr:uid="{4F87C270-F04C-4500-96BA-2C051895292B}"/>
    <cellStyle name="%20 - Vurgu3 30" xfId="679" xr:uid="{F11D2573-F820-4427-9E89-DCA940274596}"/>
    <cellStyle name="%20 - Vurgu3 4" xfId="166" xr:uid="{8AAFC35A-588D-4FB0-BAD9-BEE7BF68FD4B}"/>
    <cellStyle name="%20 - Vurgu3 5" xfId="185" xr:uid="{50A3358C-8281-4DFA-A15C-4F44100BF2A9}"/>
    <cellStyle name="%20 - Vurgu3 6" xfId="205" xr:uid="{E8B9275F-16DA-4A82-8776-77AC8610BF05}"/>
    <cellStyle name="%20 - Vurgu3 7" xfId="224" xr:uid="{226C8F8B-36F2-41B6-B4A6-1290C54D93DA}"/>
    <cellStyle name="%20 - Vurgu3 8" xfId="244" xr:uid="{367B7F2C-5968-491F-83A5-328524F85BF7}"/>
    <cellStyle name="%20 - Vurgu3 9" xfId="264" xr:uid="{15D508B5-8691-4395-B068-5FCDFA631169}"/>
    <cellStyle name="%20 - Vurgu4" xfId="31" builtinId="42" customBuiltin="1"/>
    <cellStyle name="%20 - Vurgu4 10" xfId="286" xr:uid="{91CA6A32-EDE0-4BD1-9333-F04D9B67CDEE}"/>
    <cellStyle name="%20 - Vurgu4 11" xfId="306" xr:uid="{1A7B5D11-A5D7-467F-ADAF-B03126E70C8A}"/>
    <cellStyle name="%20 - Vurgu4 12" xfId="325" xr:uid="{23B200C2-A1BD-43F0-8447-5ADA585389DF}"/>
    <cellStyle name="%20 - Vurgu4 13" xfId="344" xr:uid="{552550A8-0742-43C5-8C04-AA4B9E8FBD94}"/>
    <cellStyle name="%20 - Vurgu4 14" xfId="363" xr:uid="{B800DEFD-E6D3-4278-9621-8418658780C0}"/>
    <cellStyle name="%20 - Vurgu4 15" xfId="382" xr:uid="{E4449960-8B57-428B-B4A3-5043EDD2DD93}"/>
    <cellStyle name="%20 - Vurgu4 16" xfId="402" xr:uid="{2942C8BD-D29C-4549-A243-60148633F5E6}"/>
    <cellStyle name="%20 - Vurgu4 17" xfId="421" xr:uid="{EBCBE061-56EB-41FE-97BC-F8E2577CD4EC}"/>
    <cellStyle name="%20 - Vurgu4 18" xfId="440" xr:uid="{C2A72003-9B14-466D-8361-86D9646A692A}"/>
    <cellStyle name="%20 - Vurgu4 19" xfId="459" xr:uid="{46DD4A1E-8A0C-47AA-AD7F-13084613C46A}"/>
    <cellStyle name="%20 - Vurgu4 2" xfId="93" xr:uid="{7B31A180-3946-4DF0-87A5-18698C5D1E38}"/>
    <cellStyle name="%20 - Vurgu4 2 2" xfId="834" xr:uid="{A51C1A38-988C-42D4-9E92-233252F2BD10}"/>
    <cellStyle name="%20 - Vurgu4 20" xfId="479" xr:uid="{086D0766-30F1-4D1A-81BE-C137C8AA84C7}"/>
    <cellStyle name="%20 - Vurgu4 21" xfId="498" xr:uid="{610C3109-8D70-4275-9B62-8BE3D13F970D}"/>
    <cellStyle name="%20 - Vurgu4 22" xfId="518" xr:uid="{8381E36D-F6B9-49CB-B7B3-9DD42BBC13EB}"/>
    <cellStyle name="%20 - Vurgu4 23" xfId="538" xr:uid="{23482BC4-CA92-4E79-9E9D-373C3F6B1999}"/>
    <cellStyle name="%20 - Vurgu4 24" xfId="558" xr:uid="{702C56BA-CBB4-4638-A531-70340D3543E9}"/>
    <cellStyle name="%20 - Vurgu4 25" xfId="578" xr:uid="{A3EF6D06-EEF0-4CB2-8E1C-7D772B22B7F6}"/>
    <cellStyle name="%20 - Vurgu4 26" xfId="599" xr:uid="{02A1E16B-FEE7-4E7D-9334-BFBBFE239B2B}"/>
    <cellStyle name="%20 - Vurgu4 27" xfId="620" xr:uid="{50E9FAA2-C251-4D98-BA99-08AED4805056}"/>
    <cellStyle name="%20 - Vurgu4 28" xfId="641" xr:uid="{773564F1-EB0D-450D-85AA-6E2F0A7E90ED}"/>
    <cellStyle name="%20 - Vurgu4 29" xfId="661" xr:uid="{16CB0A08-6779-4F0D-9F52-1ABD63C303BA}"/>
    <cellStyle name="%20 - Vurgu4 3" xfId="150" xr:uid="{93258173-6F42-4107-8E30-8B32350873AA}"/>
    <cellStyle name="%20 - Vurgu4 30" xfId="682" xr:uid="{EAD0716F-0BC4-45A0-85FF-CED69F2092C0}"/>
    <cellStyle name="%20 - Vurgu4 4" xfId="169" xr:uid="{4BBD77FA-0218-458E-B96B-E6FD99FFC2F9}"/>
    <cellStyle name="%20 - Vurgu4 5" xfId="188" xr:uid="{9CD46B70-78FB-4973-A758-D667EE332882}"/>
    <cellStyle name="%20 - Vurgu4 6" xfId="208" xr:uid="{5FBF2D04-474C-47EB-8473-DCFF355CFE30}"/>
    <cellStyle name="%20 - Vurgu4 7" xfId="227" xr:uid="{1F3B1689-413F-43AE-A9F3-4E63003FC304}"/>
    <cellStyle name="%20 - Vurgu4 8" xfId="247" xr:uid="{9B1AF8DB-5F0B-44D8-838A-B2A62F96B83D}"/>
    <cellStyle name="%20 - Vurgu4 9" xfId="267" xr:uid="{62A2B2A7-DDB5-42ED-B6D2-38FEF00B0C23}"/>
    <cellStyle name="%20 - Vurgu5" xfId="35" builtinId="46" customBuiltin="1"/>
    <cellStyle name="%20 - Vurgu5 10" xfId="289" xr:uid="{64857293-8BC9-4064-AA6C-6CD3A3E8DE12}"/>
    <cellStyle name="%20 - Vurgu5 11" xfId="309" xr:uid="{AAD04317-88E7-4B98-B0D3-524C885F0B35}"/>
    <cellStyle name="%20 - Vurgu5 12" xfId="328" xr:uid="{D5C541DE-E260-4668-8F39-5D2DA4FCD00C}"/>
    <cellStyle name="%20 - Vurgu5 13" xfId="347" xr:uid="{93F32FD1-4059-4460-AD5B-CABD0E1BDA4C}"/>
    <cellStyle name="%20 - Vurgu5 14" xfId="366" xr:uid="{1E716D27-41E8-4EE1-8C6E-73E9248CE697}"/>
    <cellStyle name="%20 - Vurgu5 15" xfId="385" xr:uid="{110C5B9F-1D4B-462F-94FE-64B9F3D64304}"/>
    <cellStyle name="%20 - Vurgu5 16" xfId="405" xr:uid="{FFEB5134-551C-4308-A610-E9FE252F090E}"/>
    <cellStyle name="%20 - Vurgu5 17" xfId="424" xr:uid="{3507A9ED-C57A-4ABE-B933-CD16B6B4AEC4}"/>
    <cellStyle name="%20 - Vurgu5 18" xfId="443" xr:uid="{4456403E-8439-4B96-BD1E-975058B2F985}"/>
    <cellStyle name="%20 - Vurgu5 19" xfId="462" xr:uid="{A60447D6-4EF8-44FC-9DFF-3DE02FB0CCE3}"/>
    <cellStyle name="%20 - Vurgu5 2" xfId="94" xr:uid="{1A2FAF58-30A2-4F40-BC0B-C224624291E3}"/>
    <cellStyle name="%20 - Vurgu5 2 2" xfId="836" xr:uid="{19466F77-0194-44AD-B56B-546ADFF32A55}"/>
    <cellStyle name="%20 - Vurgu5 20" xfId="482" xr:uid="{C717C85C-2C81-4E15-BE3C-91B936E29625}"/>
    <cellStyle name="%20 - Vurgu5 21" xfId="501" xr:uid="{67DC3DED-CFD6-4B37-BBEB-161DE6E0CAB5}"/>
    <cellStyle name="%20 - Vurgu5 22" xfId="521" xr:uid="{55EE51FD-1B4B-41B9-9DF9-D35705AEBDB4}"/>
    <cellStyle name="%20 - Vurgu5 23" xfId="541" xr:uid="{3A142062-197D-47D4-B6CF-81572300BE85}"/>
    <cellStyle name="%20 - Vurgu5 24" xfId="561" xr:uid="{B8C225F1-BDDA-4AAF-A875-B94002E61AE7}"/>
    <cellStyle name="%20 - Vurgu5 25" xfId="581" xr:uid="{585F222C-1AE9-43B7-9FB8-A2C312EF9095}"/>
    <cellStyle name="%20 - Vurgu5 26" xfId="602" xr:uid="{6B89D36D-9B53-45B3-BD73-4FA4AA51D3F8}"/>
    <cellStyle name="%20 - Vurgu5 27" xfId="623" xr:uid="{1D2E424E-F1A5-4B1C-B042-AC29AB6FC28D}"/>
    <cellStyle name="%20 - Vurgu5 28" xfId="644" xr:uid="{03F59162-4537-4E75-947A-7EA20FFC4C19}"/>
    <cellStyle name="%20 - Vurgu5 29" xfId="664" xr:uid="{34FCA814-DCFD-4BAB-901F-62E86FB061E5}"/>
    <cellStyle name="%20 - Vurgu5 3" xfId="153" xr:uid="{84DBE3C2-99F4-43C4-B838-8A92625C0A1C}"/>
    <cellStyle name="%20 - Vurgu5 30" xfId="685" xr:uid="{E55796C1-4AFE-47F3-BD4A-0ECDC098382B}"/>
    <cellStyle name="%20 - Vurgu5 4" xfId="172" xr:uid="{3C27ACF6-7F12-4228-8039-BF64F2514FED}"/>
    <cellStyle name="%20 - Vurgu5 5" xfId="191" xr:uid="{ED6632FF-1844-4463-BC7C-A397FA757AEB}"/>
    <cellStyle name="%20 - Vurgu5 6" xfId="211" xr:uid="{355879F6-251A-4CD0-9489-77A17D11D77C}"/>
    <cellStyle name="%20 - Vurgu5 7" xfId="230" xr:uid="{2DD8CDC7-C18C-412F-B555-5A91E1675658}"/>
    <cellStyle name="%20 - Vurgu5 8" xfId="250" xr:uid="{DCD2FFDA-F91C-4316-92A0-2B29407D7CF0}"/>
    <cellStyle name="%20 - Vurgu5 9" xfId="270" xr:uid="{DAC53BF0-CBBC-41E9-8707-C0CC551D8B75}"/>
    <cellStyle name="%20 - Vurgu6" xfId="39" builtinId="50" customBuiltin="1"/>
    <cellStyle name="%20 - Vurgu6 10" xfId="292" xr:uid="{389918DD-3022-43BC-A4B6-57ECFC2765FC}"/>
    <cellStyle name="%20 - Vurgu6 11" xfId="312" xr:uid="{7A46FA25-9C7B-4D66-BB1A-57FBEE7A9E11}"/>
    <cellStyle name="%20 - Vurgu6 12" xfId="331" xr:uid="{27C2A114-D6EC-499E-93FA-D9E8D09BEC4D}"/>
    <cellStyle name="%20 - Vurgu6 13" xfId="350" xr:uid="{82F5F4E2-D2DD-4DD3-8AD1-6F42ABFE5C6A}"/>
    <cellStyle name="%20 - Vurgu6 14" xfId="369" xr:uid="{2094662B-2D8F-45DB-9AC2-2C4E14C109B6}"/>
    <cellStyle name="%20 - Vurgu6 15" xfId="388" xr:uid="{05665CF3-A32D-4109-A660-83F0CFA1A026}"/>
    <cellStyle name="%20 - Vurgu6 16" xfId="408" xr:uid="{DD0804D9-595C-4316-B5BF-5DA01030165E}"/>
    <cellStyle name="%20 - Vurgu6 17" xfId="427" xr:uid="{FC63775D-F2DA-4A61-928A-5E4993ADE50A}"/>
    <cellStyle name="%20 - Vurgu6 18" xfId="446" xr:uid="{46EE19F2-F0F0-4315-AB70-66A68950AF80}"/>
    <cellStyle name="%20 - Vurgu6 19" xfId="465" xr:uid="{3AC78340-B402-4A5C-B95E-794C7926A7A2}"/>
    <cellStyle name="%20 - Vurgu6 2" xfId="95" xr:uid="{1FB61198-1F63-4082-8B37-412516E9F0A8}"/>
    <cellStyle name="%20 - Vurgu6 2 2" xfId="838" xr:uid="{F1EE9A02-FFB2-40F1-AD8F-1396CBF805DA}"/>
    <cellStyle name="%20 - Vurgu6 20" xfId="485" xr:uid="{DBA6262F-D500-4D96-A598-4B61BAF7A162}"/>
    <cellStyle name="%20 - Vurgu6 21" xfId="504" xr:uid="{AFAAE0F3-BF73-421D-AC45-6BE7837D3779}"/>
    <cellStyle name="%20 - Vurgu6 22" xfId="524" xr:uid="{0FBF6E0E-8388-4715-868C-59A0315ABF43}"/>
    <cellStyle name="%20 - Vurgu6 23" xfId="544" xr:uid="{592DEA4A-8D04-4FAC-A98E-AF69097777C1}"/>
    <cellStyle name="%20 - Vurgu6 24" xfId="564" xr:uid="{F53722C2-1FFD-44CD-A8D6-E6F0B8716FB9}"/>
    <cellStyle name="%20 - Vurgu6 25" xfId="584" xr:uid="{7D385AC4-8EEF-49D2-B271-DE94E7344E44}"/>
    <cellStyle name="%20 - Vurgu6 26" xfId="605" xr:uid="{2843C008-3779-4ECD-ABB9-8FF6AEC6E53E}"/>
    <cellStyle name="%20 - Vurgu6 27" xfId="626" xr:uid="{CFC7A3D7-45DA-48DD-BDAF-A57B0EF8A377}"/>
    <cellStyle name="%20 - Vurgu6 28" xfId="647" xr:uid="{BEC75CBC-8D79-4D59-A2E5-FBE58F73141E}"/>
    <cellStyle name="%20 - Vurgu6 29" xfId="667" xr:uid="{2008F58F-E98B-4E0E-88F2-51C4B8F2B67D}"/>
    <cellStyle name="%20 - Vurgu6 3" xfId="156" xr:uid="{861D2F9E-F9E5-43AE-8DFE-9F831C89812E}"/>
    <cellStyle name="%20 - Vurgu6 30" xfId="688" xr:uid="{EB667D45-B3F8-4D79-8664-030470CF252F}"/>
    <cellStyle name="%20 - Vurgu6 4" xfId="175" xr:uid="{D469B914-A5FC-4526-AAA2-E516A798A391}"/>
    <cellStyle name="%20 - Vurgu6 5" xfId="194" xr:uid="{59091C01-3D86-4C56-94A4-3107958A2760}"/>
    <cellStyle name="%20 - Vurgu6 6" xfId="214" xr:uid="{E789ACF3-558E-4B5E-98D7-D789CECC703B}"/>
    <cellStyle name="%20 - Vurgu6 7" xfId="233" xr:uid="{94A66EA9-126D-4A59-B04C-E64E6BC7A74C}"/>
    <cellStyle name="%20 - Vurgu6 8" xfId="253" xr:uid="{5850C3D0-6999-45B5-A40A-883C477AA833}"/>
    <cellStyle name="%20 - Vurgu6 9" xfId="273" xr:uid="{2403C516-D92D-49BF-BDEB-103B6CF0FA7E}"/>
    <cellStyle name="%40 - Vurgu1" xfId="20" builtinId="31" customBuiltin="1"/>
    <cellStyle name="%40 - Vurgu1 10" xfId="278" xr:uid="{CF890337-C775-438B-9AA6-7355B5AEA472}"/>
    <cellStyle name="%40 - Vurgu1 11" xfId="298" xr:uid="{3E707A2C-71A7-425E-800C-94F60C3BFB90}"/>
    <cellStyle name="%40 - Vurgu1 12" xfId="317" xr:uid="{3261A405-436A-4AB5-A4BE-CD3673753AB1}"/>
    <cellStyle name="%40 - Vurgu1 13" xfId="336" xr:uid="{459E0C83-2726-4426-BCAD-989C3F69F33B}"/>
    <cellStyle name="%40 - Vurgu1 14" xfId="355" xr:uid="{B48E70E6-16A8-493F-BF7B-0829EBCBA5EF}"/>
    <cellStyle name="%40 - Vurgu1 15" xfId="374" xr:uid="{6F1A4E1C-A884-4C75-9689-CBA3D76889ED}"/>
    <cellStyle name="%40 - Vurgu1 16" xfId="394" xr:uid="{C6640454-856E-4834-A534-770C4CC9EDF5}"/>
    <cellStyle name="%40 - Vurgu1 17" xfId="413" xr:uid="{D29834C8-815A-4D07-831C-EE8E7CC4F16C}"/>
    <cellStyle name="%40 - Vurgu1 18" xfId="432" xr:uid="{06A09F3F-DC51-4F3C-B6E2-13B11F3D6C33}"/>
    <cellStyle name="%40 - Vurgu1 19" xfId="451" xr:uid="{A456BAF6-872A-4171-A8AD-C791B2F06A31}"/>
    <cellStyle name="%40 - Vurgu1 2" xfId="96" xr:uid="{68A9BAE6-C46B-4465-94A3-265775536CFD}"/>
    <cellStyle name="%40 - Vurgu1 2 2" xfId="829" xr:uid="{2EC436CD-4C0D-4604-8203-F052F5654F76}"/>
    <cellStyle name="%40 - Vurgu1 20" xfId="471" xr:uid="{FD9FA276-6D22-4A10-86F3-8C7B243EF966}"/>
    <cellStyle name="%40 - Vurgu1 21" xfId="490" xr:uid="{0B88512B-DEC9-47B4-A7B6-F36CBD267880}"/>
    <cellStyle name="%40 - Vurgu1 22" xfId="510" xr:uid="{3B238A10-16FD-4A84-AA05-0AAFB7F77D83}"/>
    <cellStyle name="%40 - Vurgu1 23" xfId="530" xr:uid="{39CF82DD-0CA8-4CE1-A674-6D0C5C776DE0}"/>
    <cellStyle name="%40 - Vurgu1 24" xfId="550" xr:uid="{CC2A88FF-ABEA-41FF-BD54-B0305C2EA5C4}"/>
    <cellStyle name="%40 - Vurgu1 25" xfId="570" xr:uid="{C0B79EF1-AA46-447E-B085-0E15C2C42C14}"/>
    <cellStyle name="%40 - Vurgu1 26" xfId="591" xr:uid="{633E5768-225E-4EB4-839C-DE920ED725DF}"/>
    <cellStyle name="%40 - Vurgu1 27" xfId="612" xr:uid="{49703E15-0C1A-4AA1-A813-7DEF42EF3049}"/>
    <cellStyle name="%40 - Vurgu1 28" xfId="633" xr:uid="{536FDC1D-868E-4649-8DFB-70AF061906C9}"/>
    <cellStyle name="%40 - Vurgu1 29" xfId="653" xr:uid="{18C285F7-2A62-4A22-B66B-5F97083E8FAE}"/>
    <cellStyle name="%40 - Vurgu1 3" xfId="142" xr:uid="{3083DF44-2A1B-49D5-9F1A-5B5AFD44539D}"/>
    <cellStyle name="%40 - Vurgu1 30" xfId="674" xr:uid="{1AAB57A4-9EC5-40C8-A0C3-09E3B98966AD}"/>
    <cellStyle name="%40 - Vurgu1 4" xfId="161" xr:uid="{3EE29F25-4909-4C2F-8F86-5252F4F1F76C}"/>
    <cellStyle name="%40 - Vurgu1 5" xfId="180" xr:uid="{F5E321ED-8D5D-4340-9086-C9334705602A}"/>
    <cellStyle name="%40 - Vurgu1 6" xfId="200" xr:uid="{A099E5FE-390E-4FBE-BC58-80C52DAA60DA}"/>
    <cellStyle name="%40 - Vurgu1 7" xfId="219" xr:uid="{DC877B04-6ECA-4E82-A6A3-1EE968D082AB}"/>
    <cellStyle name="%40 - Vurgu1 8" xfId="239" xr:uid="{22A50728-B846-4098-A9D8-2B4E306288DE}"/>
    <cellStyle name="%40 - Vurgu1 9" xfId="259" xr:uid="{47E684D7-77D5-406E-893E-D8AF85A85529}"/>
    <cellStyle name="%40 - Vurgu2" xfId="24" builtinId="35" customBuiltin="1"/>
    <cellStyle name="%40 - Vurgu2 10" xfId="281" xr:uid="{B04055B5-3A4F-4752-A232-3B8FCE022FF1}"/>
    <cellStyle name="%40 - Vurgu2 11" xfId="301" xr:uid="{06E6BC83-2DED-42D3-B2B3-7AFAD1CABC05}"/>
    <cellStyle name="%40 - Vurgu2 12" xfId="320" xr:uid="{1A1883D0-55DE-4886-8741-9EB5FD9F1694}"/>
    <cellStyle name="%40 - Vurgu2 13" xfId="339" xr:uid="{F9B28715-71B7-4EC7-BCBD-D8431410B0F6}"/>
    <cellStyle name="%40 - Vurgu2 14" xfId="358" xr:uid="{2CEC710B-BA70-4580-A0D8-9F8FBED04F87}"/>
    <cellStyle name="%40 - Vurgu2 15" xfId="377" xr:uid="{38EC3F95-D5B1-491C-BCB5-05DD84805DF4}"/>
    <cellStyle name="%40 - Vurgu2 16" xfId="397" xr:uid="{5F442061-064E-4C94-9A44-B722A0234200}"/>
    <cellStyle name="%40 - Vurgu2 17" xfId="416" xr:uid="{0B2837F5-3052-404A-BAA4-7A2CE41DB35E}"/>
    <cellStyle name="%40 - Vurgu2 18" xfId="435" xr:uid="{9E88EE59-9A23-449B-92C2-DD9CAEF54244}"/>
    <cellStyle name="%40 - Vurgu2 19" xfId="454" xr:uid="{08DDABB3-495C-4BB9-ADAB-53375629BED7}"/>
    <cellStyle name="%40 - Vurgu2 2" xfId="97" xr:uid="{998DA515-C1F0-490F-9F98-09125ABF2E1D}"/>
    <cellStyle name="%40 - Vurgu2 2 2" xfId="831" xr:uid="{3B888FF2-FBBF-462E-A6EB-781539C9C7E2}"/>
    <cellStyle name="%40 - Vurgu2 20" xfId="474" xr:uid="{510FBA7B-350D-4987-9456-4B8406202923}"/>
    <cellStyle name="%40 - Vurgu2 21" xfId="493" xr:uid="{1A407EBA-830C-46EC-BEF2-1F305D9AC22D}"/>
    <cellStyle name="%40 - Vurgu2 22" xfId="513" xr:uid="{9DC2AE99-38F7-4B8B-BBF9-1A9F2FCBBE06}"/>
    <cellStyle name="%40 - Vurgu2 23" xfId="533" xr:uid="{6E1FEE25-CF60-4995-9F72-52DDADBF58C1}"/>
    <cellStyle name="%40 - Vurgu2 24" xfId="553" xr:uid="{7A648450-4E4B-41C8-BDB7-56100BCFFD57}"/>
    <cellStyle name="%40 - Vurgu2 25" xfId="573" xr:uid="{B215F28E-FAE5-4B30-BD4C-7D201D723804}"/>
    <cellStyle name="%40 - Vurgu2 26" xfId="594" xr:uid="{0F553975-500C-4A9A-8919-C7D58502C22C}"/>
    <cellStyle name="%40 - Vurgu2 27" xfId="615" xr:uid="{87005AEE-CE62-459E-B1AA-9C22A5B8EB60}"/>
    <cellStyle name="%40 - Vurgu2 28" xfId="636" xr:uid="{08D4D95F-1C01-4CA5-8CBE-9DAA7430341F}"/>
    <cellStyle name="%40 - Vurgu2 29" xfId="656" xr:uid="{A22AFF37-4504-4065-BBD2-3FD9D5959DA2}"/>
    <cellStyle name="%40 - Vurgu2 3" xfId="145" xr:uid="{32751EFF-E042-4605-A506-2B103850B5FF}"/>
    <cellStyle name="%40 - Vurgu2 30" xfId="677" xr:uid="{0C16C177-C160-4F4D-B81C-AAB2AE4D8635}"/>
    <cellStyle name="%40 - Vurgu2 4" xfId="164" xr:uid="{34978D2D-8A12-45C0-AC10-127FDF41C180}"/>
    <cellStyle name="%40 - Vurgu2 5" xfId="183" xr:uid="{6F6C2101-4D8B-48B8-BA02-D91537F7C346}"/>
    <cellStyle name="%40 - Vurgu2 6" xfId="203" xr:uid="{D021A1E7-5BC4-4DB2-9F20-ED7936A08994}"/>
    <cellStyle name="%40 - Vurgu2 7" xfId="222" xr:uid="{9A1A00D8-BB61-4A43-BE32-776B28E5A852}"/>
    <cellStyle name="%40 - Vurgu2 8" xfId="242" xr:uid="{2EE93B98-CD06-42A0-BD4A-8BD8F050C1C3}"/>
    <cellStyle name="%40 - Vurgu2 9" xfId="262" xr:uid="{B5C7547E-6B29-4F31-922F-C9472834F669}"/>
    <cellStyle name="%40 - Vurgu3" xfId="28" builtinId="39" customBuiltin="1"/>
    <cellStyle name="%40 - Vurgu3 10" xfId="284" xr:uid="{F767F717-A41E-4F3D-9216-D64B5985D8AE}"/>
    <cellStyle name="%40 - Vurgu3 11" xfId="304" xr:uid="{9A8FE019-C048-4DFA-836F-B66132357D1C}"/>
    <cellStyle name="%40 - Vurgu3 12" xfId="323" xr:uid="{0C6C2272-D5D8-4AAE-82B2-8DD481A12D15}"/>
    <cellStyle name="%40 - Vurgu3 13" xfId="342" xr:uid="{AD9F0BCE-A812-4083-B60F-059475CD40C3}"/>
    <cellStyle name="%40 - Vurgu3 14" xfId="361" xr:uid="{38EC9FA7-8BB5-40B6-9373-ACAFE91E61B9}"/>
    <cellStyle name="%40 - Vurgu3 15" xfId="380" xr:uid="{91A4ABFD-E32C-4331-8DA8-59160A32F1C0}"/>
    <cellStyle name="%40 - Vurgu3 16" xfId="400" xr:uid="{0E0CE240-CC44-4A1A-A396-141312343A5B}"/>
    <cellStyle name="%40 - Vurgu3 17" xfId="419" xr:uid="{EE4C8A0E-EE7C-42E3-A44C-9A5BF01F4419}"/>
    <cellStyle name="%40 - Vurgu3 18" xfId="438" xr:uid="{527EF9EA-3A94-4912-9365-EE5E0CA5A488}"/>
    <cellStyle name="%40 - Vurgu3 19" xfId="457" xr:uid="{A5792A02-653C-449F-B80B-82B4BEEE22AB}"/>
    <cellStyle name="%40 - Vurgu3 2" xfId="98" xr:uid="{CB1316E0-7A1B-4520-A670-F1607C300449}"/>
    <cellStyle name="%40 - Vurgu3 2 2" xfId="833" xr:uid="{7BF87CF0-23E1-40E2-955B-50B51B0E46E7}"/>
    <cellStyle name="%40 - Vurgu3 20" xfId="477" xr:uid="{D8593E13-6D1A-4550-A331-11716BF1C3EF}"/>
    <cellStyle name="%40 - Vurgu3 21" xfId="496" xr:uid="{06F9B7AB-DF16-4AD9-8ABD-DE71949B0572}"/>
    <cellStyle name="%40 - Vurgu3 22" xfId="516" xr:uid="{BF1B8E3F-D7B5-4CEF-B21B-F4EF4EA24825}"/>
    <cellStyle name="%40 - Vurgu3 23" xfId="536" xr:uid="{7A903522-1F11-44DF-8FA5-A811152DF3F4}"/>
    <cellStyle name="%40 - Vurgu3 24" xfId="556" xr:uid="{B0C32600-03FC-4379-9B10-C221289A7B70}"/>
    <cellStyle name="%40 - Vurgu3 25" xfId="576" xr:uid="{16D2FB35-448A-4C04-A06F-0667D871EA29}"/>
    <cellStyle name="%40 - Vurgu3 26" xfId="597" xr:uid="{E5EBDD2A-EB7E-4A72-966D-CDAE54F5CF93}"/>
    <cellStyle name="%40 - Vurgu3 27" xfId="618" xr:uid="{F7493743-781A-435A-86D4-A59131D29ACB}"/>
    <cellStyle name="%40 - Vurgu3 28" xfId="639" xr:uid="{29490F76-DEDA-4296-B526-2E318CA7B05C}"/>
    <cellStyle name="%40 - Vurgu3 29" xfId="659" xr:uid="{8FA6ABAE-350D-425E-9060-6EAC1F3E147F}"/>
    <cellStyle name="%40 - Vurgu3 3" xfId="148" xr:uid="{D88EF247-9B8A-4365-AAAA-DFA1762F3392}"/>
    <cellStyle name="%40 - Vurgu3 30" xfId="680" xr:uid="{1AC9A163-2458-4453-BAF3-A8BA51AF1A6E}"/>
    <cellStyle name="%40 - Vurgu3 4" xfId="167" xr:uid="{EB8E3C80-6326-4A6B-A430-E5CEDCBEF4AA}"/>
    <cellStyle name="%40 - Vurgu3 5" xfId="186" xr:uid="{8AF0E467-DA2F-4D99-9A0F-FF34491D42B2}"/>
    <cellStyle name="%40 - Vurgu3 6" xfId="206" xr:uid="{186CFE8E-0625-4ABD-8552-EE116C1403B2}"/>
    <cellStyle name="%40 - Vurgu3 7" xfId="225" xr:uid="{5DA3A032-74D5-453B-BC69-E2E9089A1CA8}"/>
    <cellStyle name="%40 - Vurgu3 8" xfId="245" xr:uid="{2E913498-8649-4D4E-B1B0-27779BD48DC2}"/>
    <cellStyle name="%40 - Vurgu3 9" xfId="265" xr:uid="{8F7A187C-808E-45C7-AF7C-166973A0D6FC}"/>
    <cellStyle name="%40 - Vurgu4" xfId="32" builtinId="43" customBuiltin="1"/>
    <cellStyle name="%40 - Vurgu4 10" xfId="287" xr:uid="{70EF86B3-264D-40DF-B461-5E712F672486}"/>
    <cellStyle name="%40 - Vurgu4 11" xfId="307" xr:uid="{9C636DB9-09CA-414F-9D6E-F91FA8BA905E}"/>
    <cellStyle name="%40 - Vurgu4 12" xfId="326" xr:uid="{6A8DBA3E-5FC2-4890-9D61-3139076CC1F3}"/>
    <cellStyle name="%40 - Vurgu4 13" xfId="345" xr:uid="{890194B6-EA94-4B75-934D-C609F0DD688C}"/>
    <cellStyle name="%40 - Vurgu4 14" xfId="364" xr:uid="{2ACF1F63-A1A0-43C9-90EA-CDE66CA0109E}"/>
    <cellStyle name="%40 - Vurgu4 15" xfId="383" xr:uid="{F40E06DA-0E67-400E-BEC7-028E9052D9E4}"/>
    <cellStyle name="%40 - Vurgu4 16" xfId="403" xr:uid="{10995183-EEEA-4462-9D40-EAD33B0AA6E2}"/>
    <cellStyle name="%40 - Vurgu4 17" xfId="422" xr:uid="{23D6C0AD-91FA-4D15-8DF0-60CAEEBD8551}"/>
    <cellStyle name="%40 - Vurgu4 18" xfId="441" xr:uid="{056658E9-F4F3-4E33-91F7-E7D11950D211}"/>
    <cellStyle name="%40 - Vurgu4 19" xfId="460" xr:uid="{3D47C578-B748-4AD7-BD6B-114B6680CFCF}"/>
    <cellStyle name="%40 - Vurgu4 2" xfId="99" xr:uid="{A87A0AFF-9C0C-4141-9ED6-C093A1D81302}"/>
    <cellStyle name="%40 - Vurgu4 2 2" xfId="835" xr:uid="{92F621D2-AF1D-43C1-ABD0-D4EDA3DD20EF}"/>
    <cellStyle name="%40 - Vurgu4 20" xfId="480" xr:uid="{D1D9FE0B-40F4-446C-8ECF-00902C783AE8}"/>
    <cellStyle name="%40 - Vurgu4 21" xfId="499" xr:uid="{7F1A3629-D9F7-492F-B692-4FFA76A10D98}"/>
    <cellStyle name="%40 - Vurgu4 22" xfId="519" xr:uid="{26F09BE2-906D-47CC-8BBB-A476354655E1}"/>
    <cellStyle name="%40 - Vurgu4 23" xfId="539" xr:uid="{F9242753-C766-41CC-AE85-BC65D20276D6}"/>
    <cellStyle name="%40 - Vurgu4 24" xfId="559" xr:uid="{BA935CB6-5C77-441A-A3B9-6AA56B50EC04}"/>
    <cellStyle name="%40 - Vurgu4 25" xfId="579" xr:uid="{9718C7BF-CD30-48FB-98C6-5A5AC2947A0B}"/>
    <cellStyle name="%40 - Vurgu4 26" xfId="600" xr:uid="{683F4A10-E9CA-4700-A9D5-A9D67A9EF7BA}"/>
    <cellStyle name="%40 - Vurgu4 27" xfId="621" xr:uid="{D08AF252-FF37-4F85-8A3D-50FD5C8A4E83}"/>
    <cellStyle name="%40 - Vurgu4 28" xfId="642" xr:uid="{8103F5CF-0414-4E88-8637-687BFC3AF89F}"/>
    <cellStyle name="%40 - Vurgu4 29" xfId="662" xr:uid="{5DD555FE-D992-4178-85E9-8066D9899102}"/>
    <cellStyle name="%40 - Vurgu4 3" xfId="151" xr:uid="{6A2284E7-5F2C-4093-82A3-36EE2B80F92B}"/>
    <cellStyle name="%40 - Vurgu4 30" xfId="683" xr:uid="{0D1D2F6E-CF7D-4B04-83CB-00A4676E0289}"/>
    <cellStyle name="%40 - Vurgu4 4" xfId="170" xr:uid="{BFAD48F1-10EE-488C-AD04-BA4C251BCDF9}"/>
    <cellStyle name="%40 - Vurgu4 5" xfId="189" xr:uid="{3A184EC5-6610-4171-AEDF-AC0EF02FCB13}"/>
    <cellStyle name="%40 - Vurgu4 6" xfId="209" xr:uid="{3BA5B318-96C7-437A-BDD4-8FA4DC70E18B}"/>
    <cellStyle name="%40 - Vurgu4 7" xfId="228" xr:uid="{E0786216-5D45-4A31-A3BD-57E1C5250C52}"/>
    <cellStyle name="%40 - Vurgu4 8" xfId="248" xr:uid="{A480EC55-1F5F-4F73-B7F1-94BB3555A6A2}"/>
    <cellStyle name="%40 - Vurgu4 9" xfId="268" xr:uid="{D2929D73-84D0-482F-9814-81A807443E6F}"/>
    <cellStyle name="%40 - Vurgu5" xfId="36" builtinId="47" customBuiltin="1"/>
    <cellStyle name="%40 - Vurgu5 10" xfId="290" xr:uid="{33D44E7B-4F44-4E77-8597-1A0763D5A835}"/>
    <cellStyle name="%40 - Vurgu5 11" xfId="310" xr:uid="{07CFDF74-6872-4233-91D8-95B065E62DBC}"/>
    <cellStyle name="%40 - Vurgu5 12" xfId="329" xr:uid="{4C3D51D5-AC8A-4812-A7A8-592C05668CF6}"/>
    <cellStyle name="%40 - Vurgu5 13" xfId="348" xr:uid="{329520E2-F5D5-4828-9B57-FA6DA6E84BB3}"/>
    <cellStyle name="%40 - Vurgu5 14" xfId="367" xr:uid="{6575CFCB-7C9C-46D7-9831-93A0C2BEBD1B}"/>
    <cellStyle name="%40 - Vurgu5 15" xfId="386" xr:uid="{D18283DC-3F79-4F7F-A920-863ADB46B9DC}"/>
    <cellStyle name="%40 - Vurgu5 16" xfId="406" xr:uid="{C33DEC73-B873-47EB-8D14-92A129F9A246}"/>
    <cellStyle name="%40 - Vurgu5 17" xfId="425" xr:uid="{98F3DC99-86C3-43A9-9E6B-1523228C28F4}"/>
    <cellStyle name="%40 - Vurgu5 18" xfId="444" xr:uid="{7CDB069C-1841-40BF-8981-4B6B7B42697B}"/>
    <cellStyle name="%40 - Vurgu5 19" xfId="463" xr:uid="{EB0455E1-0603-4C86-8AD4-B6CC24277CBA}"/>
    <cellStyle name="%40 - Vurgu5 2" xfId="100" xr:uid="{F54A421B-2B69-44D4-AB94-1783743D2194}"/>
    <cellStyle name="%40 - Vurgu5 2 2" xfId="837" xr:uid="{4CB3F6C2-B5C4-43C4-A784-FE352330286D}"/>
    <cellStyle name="%40 - Vurgu5 20" xfId="483" xr:uid="{777196D4-5EB5-46E2-B1F6-0B34B48B14F6}"/>
    <cellStyle name="%40 - Vurgu5 21" xfId="502" xr:uid="{55A3C2BF-98AE-43E2-BDB1-C4740BFA2E3A}"/>
    <cellStyle name="%40 - Vurgu5 22" xfId="522" xr:uid="{62B60AAD-C90D-4F91-82DA-24A674D3E582}"/>
    <cellStyle name="%40 - Vurgu5 23" xfId="542" xr:uid="{86E7082E-FEB3-4BFE-937A-7D4D4599C930}"/>
    <cellStyle name="%40 - Vurgu5 24" xfId="562" xr:uid="{27F4176D-CFBF-44AE-9F00-5A731C41B327}"/>
    <cellStyle name="%40 - Vurgu5 25" xfId="582" xr:uid="{2167BE50-7A3A-4189-8A52-250476F339C6}"/>
    <cellStyle name="%40 - Vurgu5 26" xfId="603" xr:uid="{4FB00DA7-C2C8-49BE-BB85-0C9445A28A3C}"/>
    <cellStyle name="%40 - Vurgu5 27" xfId="624" xr:uid="{B5BF4ECB-5432-4F1D-8CDD-468968783963}"/>
    <cellStyle name="%40 - Vurgu5 28" xfId="645" xr:uid="{0C2B3B20-A90A-4138-BEA0-8E450BD9FDC6}"/>
    <cellStyle name="%40 - Vurgu5 29" xfId="665" xr:uid="{302FDA7C-B261-478F-9DA7-F6A8950CCD81}"/>
    <cellStyle name="%40 - Vurgu5 3" xfId="154" xr:uid="{3305622F-F3CA-49F1-A8FB-C17DC3E1BF53}"/>
    <cellStyle name="%40 - Vurgu5 30" xfId="686" xr:uid="{F99D8BF4-76C9-4008-BA8D-140D69E58724}"/>
    <cellStyle name="%40 - Vurgu5 4" xfId="173" xr:uid="{D85209BE-64B8-4DFE-ACED-830844DB7421}"/>
    <cellStyle name="%40 - Vurgu5 5" xfId="192" xr:uid="{6870C333-0149-4D9B-B61E-EE2808473711}"/>
    <cellStyle name="%40 - Vurgu5 6" xfId="212" xr:uid="{1D1BFF36-580E-4078-B78D-D1D3FF20CBAD}"/>
    <cellStyle name="%40 - Vurgu5 7" xfId="231" xr:uid="{F7797BBF-EACB-45CB-B382-08B5E185E3FA}"/>
    <cellStyle name="%40 - Vurgu5 8" xfId="251" xr:uid="{5BD26630-DAB4-475F-830F-9013771514BD}"/>
    <cellStyle name="%40 - Vurgu5 9" xfId="271" xr:uid="{B9D21139-E744-4FF0-96A8-2CBAEDE40B70}"/>
    <cellStyle name="%40 - Vurgu6" xfId="40" builtinId="51" customBuiltin="1"/>
    <cellStyle name="%40 - Vurgu6 10" xfId="293" xr:uid="{FB6FA64C-9F5A-4223-9900-FCFA616DC9E9}"/>
    <cellStyle name="%40 - Vurgu6 11" xfId="313" xr:uid="{5D9217A1-0E8F-4B25-87D9-6F8FF961D1FB}"/>
    <cellStyle name="%40 - Vurgu6 12" xfId="332" xr:uid="{02BBF935-4E30-420A-B850-EEEB7BA47D2E}"/>
    <cellStyle name="%40 - Vurgu6 13" xfId="351" xr:uid="{565B5055-14E7-485A-8DF7-4FEB12A6D1E2}"/>
    <cellStyle name="%40 - Vurgu6 14" xfId="370" xr:uid="{8180DD83-9B09-4DFE-8D58-AF117559EA61}"/>
    <cellStyle name="%40 - Vurgu6 15" xfId="389" xr:uid="{6FEF4773-169A-44B0-811C-C4EB318690A8}"/>
    <cellStyle name="%40 - Vurgu6 16" xfId="409" xr:uid="{67F3016B-0BA2-44AF-8F0E-BD82E76ED7A3}"/>
    <cellStyle name="%40 - Vurgu6 17" xfId="428" xr:uid="{1182E534-49B4-4ADA-ABE0-8427E6FDD109}"/>
    <cellStyle name="%40 - Vurgu6 18" xfId="447" xr:uid="{8FFE821E-C332-408C-9AC2-84BA1F27CAB4}"/>
    <cellStyle name="%40 - Vurgu6 19" xfId="466" xr:uid="{A24B9A63-017D-4A15-88BA-6841CB478851}"/>
    <cellStyle name="%40 - Vurgu6 2" xfId="101" xr:uid="{C00663DD-27DA-431C-BF2A-5A632F2F8356}"/>
    <cellStyle name="%40 - Vurgu6 2 2" xfId="839" xr:uid="{B43411A2-034C-4891-A0C0-CB90779360AD}"/>
    <cellStyle name="%40 - Vurgu6 20" xfId="486" xr:uid="{8E5A5566-23CC-4482-9AD7-22DE540BF585}"/>
    <cellStyle name="%40 - Vurgu6 21" xfId="505" xr:uid="{F8ACE5D6-D029-41E2-8332-0970A04BB43F}"/>
    <cellStyle name="%40 - Vurgu6 22" xfId="525" xr:uid="{47E6E838-371A-44FB-A2A2-CF57B451636B}"/>
    <cellStyle name="%40 - Vurgu6 23" xfId="545" xr:uid="{F9F04FE9-69C2-49C5-96B0-F3800EBC69BB}"/>
    <cellStyle name="%40 - Vurgu6 24" xfId="565" xr:uid="{BB304176-1FBE-49A2-8D99-9E93A4E6C780}"/>
    <cellStyle name="%40 - Vurgu6 25" xfId="585" xr:uid="{40893D94-F5FE-4F7B-975D-29C574748528}"/>
    <cellStyle name="%40 - Vurgu6 26" xfId="606" xr:uid="{07D98230-DC27-4CD8-9F6C-44D3EACB839D}"/>
    <cellStyle name="%40 - Vurgu6 27" xfId="627" xr:uid="{EE9F73B8-F4DC-42F9-B3E0-157B8586D00B}"/>
    <cellStyle name="%40 - Vurgu6 28" xfId="648" xr:uid="{02B87657-62E3-4935-87D6-92BA230E8F4A}"/>
    <cellStyle name="%40 - Vurgu6 29" xfId="668" xr:uid="{6CD5CC6D-B0E1-4DA2-9414-BF211DE1E5D7}"/>
    <cellStyle name="%40 - Vurgu6 3" xfId="157" xr:uid="{E854FAA1-D964-43B1-8E8E-E67B8A4E7159}"/>
    <cellStyle name="%40 - Vurgu6 30" xfId="689" xr:uid="{35225921-7698-49DC-A4C9-841A71E40C4C}"/>
    <cellStyle name="%40 - Vurgu6 4" xfId="176" xr:uid="{4B5BE3AB-4872-462E-896B-277A1F8EDA2A}"/>
    <cellStyle name="%40 - Vurgu6 5" xfId="195" xr:uid="{D90D07A9-700B-48D5-B8C5-F7387765456D}"/>
    <cellStyle name="%40 - Vurgu6 6" xfId="215" xr:uid="{52DF6CDC-4E63-4F39-8735-597C95B05E5B}"/>
    <cellStyle name="%40 - Vurgu6 7" xfId="234" xr:uid="{B8D2C134-9DFF-45F0-8ECC-5C91917D8D80}"/>
    <cellStyle name="%40 - Vurgu6 8" xfId="254" xr:uid="{4FB2934A-2D3A-410E-A6E1-F04155D50791}"/>
    <cellStyle name="%40 - Vurgu6 9" xfId="274" xr:uid="{2F4DD8D8-4682-4EE0-AA84-F63B7D0DA187}"/>
    <cellStyle name="%60 - Vurgu1" xfId="21" builtinId="32" customBuiltin="1"/>
    <cellStyle name="%60 - Vurgu1 10" xfId="279" xr:uid="{CE13E770-FDFC-4288-9607-27213F46A77D}"/>
    <cellStyle name="%60 - Vurgu1 11" xfId="299" xr:uid="{505C95FF-DAA1-4F95-896E-03540889BBB4}"/>
    <cellStyle name="%60 - Vurgu1 12" xfId="318" xr:uid="{4C9EE49C-4409-44D5-ADD1-1386FE28EA50}"/>
    <cellStyle name="%60 - Vurgu1 13" xfId="337" xr:uid="{B2D81EDC-9617-4D90-A4D3-E52198286785}"/>
    <cellStyle name="%60 - Vurgu1 14" xfId="356" xr:uid="{65E85463-9A47-4766-9254-C2217AC04C78}"/>
    <cellStyle name="%60 - Vurgu1 15" xfId="375" xr:uid="{3C31E22A-E88B-44D7-9B12-2515B5EC7C28}"/>
    <cellStyle name="%60 - Vurgu1 16" xfId="395" xr:uid="{D3344D1B-44BD-4A19-954B-AD26CEC7315E}"/>
    <cellStyle name="%60 - Vurgu1 17" xfId="414" xr:uid="{B7557C11-B16F-427A-8968-4FB1613C78BE}"/>
    <cellStyle name="%60 - Vurgu1 18" xfId="433" xr:uid="{7418F2EB-46AD-4945-8464-ED7A975EACE5}"/>
    <cellStyle name="%60 - Vurgu1 19" xfId="452" xr:uid="{F072579F-3CB7-4984-952B-56EC65DAA7A8}"/>
    <cellStyle name="%60 - Vurgu1 2" xfId="50" xr:uid="{F673079C-2F70-4BF1-AE14-DD2ED7A55619}"/>
    <cellStyle name="%60 - Vurgu1 2 2" xfId="102" xr:uid="{FCD6B669-6065-4C3A-B706-55638E3C2494}"/>
    <cellStyle name="%60 - Vurgu1 20" xfId="472" xr:uid="{B09E1ACC-1BEB-4861-B733-522740E9F7A9}"/>
    <cellStyle name="%60 - Vurgu1 21" xfId="491" xr:uid="{CF4F79C9-A1E6-41B7-9F62-6277B255F432}"/>
    <cellStyle name="%60 - Vurgu1 22" xfId="511" xr:uid="{B0552BB0-62A7-4048-855D-6EDE5639428D}"/>
    <cellStyle name="%60 - Vurgu1 23" xfId="531" xr:uid="{68501AFF-8304-4C1D-BFCE-09EABAA23B74}"/>
    <cellStyle name="%60 - Vurgu1 24" xfId="551" xr:uid="{EF7E80F1-7788-42C5-A46B-F5A0FCDE545F}"/>
    <cellStyle name="%60 - Vurgu1 25" xfId="571" xr:uid="{2649D7F8-4A0F-4E6B-B9F3-B5F98D7519E0}"/>
    <cellStyle name="%60 - Vurgu1 26" xfId="592" xr:uid="{163E38DC-E8C7-4138-96F3-1644E354997C}"/>
    <cellStyle name="%60 - Vurgu1 27" xfId="613" xr:uid="{84FBEA51-3B73-4116-AC8E-4CAF47B44644}"/>
    <cellStyle name="%60 - Vurgu1 28" xfId="634" xr:uid="{FE828BBA-6B80-498B-AC6A-5456732C274B}"/>
    <cellStyle name="%60 - Vurgu1 29" xfId="654" xr:uid="{46847B36-92B9-478C-8B21-915682BEF4F4}"/>
    <cellStyle name="%60 - Vurgu1 3" xfId="143" xr:uid="{7273DFE5-A723-4E66-9E14-AF19316E60E7}"/>
    <cellStyle name="%60 - Vurgu1 30" xfId="675" xr:uid="{18153D90-5B02-469C-8601-194768F03B4B}"/>
    <cellStyle name="%60 - Vurgu1 31" xfId="132" xr:uid="{59845EFF-174A-4F9E-9CA0-AC545B55E4AA}"/>
    <cellStyle name="%60 - Vurgu1 32" xfId="718" xr:uid="{B08B1773-8571-4783-8DFD-130E597EA0E9}"/>
    <cellStyle name="%60 - Vurgu1 33" xfId="863" xr:uid="{8EE8FEDC-F40D-4A63-B166-B2AE26DA6BBE}"/>
    <cellStyle name="%60 - Vurgu1 4" xfId="162" xr:uid="{3054A379-3AF9-491B-8E0A-927C8A5891F0}"/>
    <cellStyle name="%60 - Vurgu1 5" xfId="181" xr:uid="{560A5F47-9A0B-4F3B-AFDB-AA73CD806DC9}"/>
    <cellStyle name="%60 - Vurgu1 6" xfId="201" xr:uid="{9068FBD6-1660-4F75-B8FA-7BD78289319D}"/>
    <cellStyle name="%60 - Vurgu1 7" xfId="220" xr:uid="{F0CE8418-85FD-4B52-9E3C-DE4149EF9574}"/>
    <cellStyle name="%60 - Vurgu1 8" xfId="240" xr:uid="{5B04878B-D997-4260-BDEF-8AF677DEEC2E}"/>
    <cellStyle name="%60 - Vurgu1 9" xfId="260" xr:uid="{33814182-758C-46D0-AC59-EE0178596801}"/>
    <cellStyle name="%60 - Vurgu2" xfId="25" builtinId="36" customBuiltin="1"/>
    <cellStyle name="%60 - Vurgu2 10" xfId="282" xr:uid="{A3BD3C08-1711-439F-8C94-E64E9F8B4248}"/>
    <cellStyle name="%60 - Vurgu2 11" xfId="302" xr:uid="{CFF76871-545B-4992-9A48-1C255CA589F1}"/>
    <cellStyle name="%60 - Vurgu2 12" xfId="321" xr:uid="{EE22CBB8-5275-4180-823E-F039E6F4CA23}"/>
    <cellStyle name="%60 - Vurgu2 13" xfId="340" xr:uid="{9D94C5EA-46C5-4D15-A850-528BD859CE1F}"/>
    <cellStyle name="%60 - Vurgu2 14" xfId="359" xr:uid="{FAF8902E-4DB1-47A0-8F4A-3F48E132E979}"/>
    <cellStyle name="%60 - Vurgu2 15" xfId="378" xr:uid="{955FDF6E-CC30-4B4B-B99B-2CC303DE90C7}"/>
    <cellStyle name="%60 - Vurgu2 16" xfId="398" xr:uid="{2C9966BA-E948-4565-A135-47630EF3F3D8}"/>
    <cellStyle name="%60 - Vurgu2 17" xfId="417" xr:uid="{2ACEF175-A322-4B7B-B72F-BBD4AB971E18}"/>
    <cellStyle name="%60 - Vurgu2 18" xfId="436" xr:uid="{545866DA-DB85-4720-AEA5-722DEEB24A3E}"/>
    <cellStyle name="%60 - Vurgu2 19" xfId="455" xr:uid="{CDE39CBB-BADC-454A-96B2-415F645EF300}"/>
    <cellStyle name="%60 - Vurgu2 2" xfId="51" xr:uid="{C5A15194-B4F5-429A-95DA-F95AF56129D8}"/>
    <cellStyle name="%60 - Vurgu2 2 2" xfId="103" xr:uid="{43B68133-A89E-496A-B2F5-D757FCF88E4E}"/>
    <cellStyle name="%60 - Vurgu2 20" xfId="475" xr:uid="{29610578-4B05-475F-9DA6-82DE8C4FA4FF}"/>
    <cellStyle name="%60 - Vurgu2 21" xfId="494" xr:uid="{BA67140B-AC3E-4F06-A5FB-64A3BCFEC3DC}"/>
    <cellStyle name="%60 - Vurgu2 22" xfId="514" xr:uid="{8668A094-12B0-4025-983F-B65BF9BAA012}"/>
    <cellStyle name="%60 - Vurgu2 23" xfId="534" xr:uid="{FB110DD1-34C1-4D36-B302-3814B25533E0}"/>
    <cellStyle name="%60 - Vurgu2 24" xfId="554" xr:uid="{210FE751-47B0-40E6-B723-B5FD5C9E27BE}"/>
    <cellStyle name="%60 - Vurgu2 25" xfId="574" xr:uid="{29F2D92F-4226-4E54-8617-2D467ABCE4F3}"/>
    <cellStyle name="%60 - Vurgu2 26" xfId="595" xr:uid="{50B02A44-30BC-4130-831E-9E13E4FDF78F}"/>
    <cellStyle name="%60 - Vurgu2 27" xfId="616" xr:uid="{3301862B-6C85-4CB2-9114-155CF768F82F}"/>
    <cellStyle name="%60 - Vurgu2 28" xfId="637" xr:uid="{F67B9BF3-010F-4D3A-83E8-7D0A2B6DCBB9}"/>
    <cellStyle name="%60 - Vurgu2 29" xfId="657" xr:uid="{DF3FD0B2-8521-4666-9C6A-5A0EE7869D2C}"/>
    <cellStyle name="%60 - Vurgu2 3" xfId="146" xr:uid="{C38A4EDB-5E94-4163-A19F-7266ED36D3F8}"/>
    <cellStyle name="%60 - Vurgu2 30" xfId="678" xr:uid="{605DE0D9-2348-4070-B8E3-2CCDDF2BE886}"/>
    <cellStyle name="%60 - Vurgu2 31" xfId="133" xr:uid="{7FF7DE97-AB35-40F3-BC7B-D797A3A67339}"/>
    <cellStyle name="%60 - Vurgu2 32" xfId="719" xr:uid="{99499C58-C157-4C64-ABC2-8431356FD573}"/>
    <cellStyle name="%60 - Vurgu2 33" xfId="864" xr:uid="{22DA5725-CAE0-4E43-A77A-BCCF84C12D3D}"/>
    <cellStyle name="%60 - Vurgu2 4" xfId="165" xr:uid="{CC67D275-7BDE-405D-AF17-532BFB6806C8}"/>
    <cellStyle name="%60 - Vurgu2 5" xfId="184" xr:uid="{22B2A12B-9BA0-4CCA-A045-77E38F293303}"/>
    <cellStyle name="%60 - Vurgu2 6" xfId="204" xr:uid="{97F3F471-992E-44F0-830D-1FE71B288270}"/>
    <cellStyle name="%60 - Vurgu2 7" xfId="223" xr:uid="{577BF64F-A39D-4665-BB60-66E962A6063A}"/>
    <cellStyle name="%60 - Vurgu2 8" xfId="243" xr:uid="{67C1460B-C790-467B-85E3-ED626CDB2DA4}"/>
    <cellStyle name="%60 - Vurgu2 9" xfId="263" xr:uid="{E5FD4148-9765-492F-8438-DB560B353D23}"/>
    <cellStyle name="%60 - Vurgu3" xfId="29" builtinId="40" customBuiltin="1"/>
    <cellStyle name="%60 - Vurgu3 10" xfId="285" xr:uid="{08E68EFD-69B9-419D-9869-F5AC17715054}"/>
    <cellStyle name="%60 - Vurgu3 11" xfId="305" xr:uid="{4AC021C9-73C0-4163-95D0-98D695BB2B6F}"/>
    <cellStyle name="%60 - Vurgu3 12" xfId="324" xr:uid="{33677F45-2166-416E-B263-FFC3F53F0BB0}"/>
    <cellStyle name="%60 - Vurgu3 13" xfId="343" xr:uid="{182EA6B0-8F9B-4DBC-8D32-20BF7DC0CCB3}"/>
    <cellStyle name="%60 - Vurgu3 14" xfId="362" xr:uid="{3090D604-86CC-4EC0-9526-B7CDB455C52E}"/>
    <cellStyle name="%60 - Vurgu3 15" xfId="381" xr:uid="{1C864E5C-2437-4F4E-AA09-2D52987499C2}"/>
    <cellStyle name="%60 - Vurgu3 16" xfId="401" xr:uid="{E5600475-1A57-4F1E-9CCE-4F68F8760204}"/>
    <cellStyle name="%60 - Vurgu3 17" xfId="420" xr:uid="{2B437EC3-8410-408F-A61B-3B99ABB7F22D}"/>
    <cellStyle name="%60 - Vurgu3 18" xfId="439" xr:uid="{7C9AAF04-B47B-4966-A342-F6F9C9E31E5E}"/>
    <cellStyle name="%60 - Vurgu3 19" xfId="458" xr:uid="{92C03A35-2B6F-482A-BD16-240B4B3FD3F7}"/>
    <cellStyle name="%60 - Vurgu3 2" xfId="52" xr:uid="{3297D457-3B2E-4701-ABB5-33189CB1872C}"/>
    <cellStyle name="%60 - Vurgu3 2 2" xfId="104" xr:uid="{C34FBD0B-4901-46EB-8563-6B76D48AD7E4}"/>
    <cellStyle name="%60 - Vurgu3 20" xfId="478" xr:uid="{EEBDC968-2036-47E4-A3D2-4C57DB4870F5}"/>
    <cellStyle name="%60 - Vurgu3 21" xfId="497" xr:uid="{ED34E15A-52CF-4BA3-BA13-F0AE487479D3}"/>
    <cellStyle name="%60 - Vurgu3 22" xfId="517" xr:uid="{E8A1F6FC-FAD3-4E21-A306-71FB888D1F5F}"/>
    <cellStyle name="%60 - Vurgu3 23" xfId="537" xr:uid="{56A1B500-AEB6-4FFD-BA82-07F19467FC59}"/>
    <cellStyle name="%60 - Vurgu3 24" xfId="557" xr:uid="{44112B74-10A7-477E-90B5-394ADC0B51DD}"/>
    <cellStyle name="%60 - Vurgu3 25" xfId="577" xr:uid="{7D1CA9D6-76C6-43C5-85E8-EEF2BA990761}"/>
    <cellStyle name="%60 - Vurgu3 26" xfId="598" xr:uid="{67F55B21-50A2-4A7D-9AF8-D4567E4D3DE1}"/>
    <cellStyle name="%60 - Vurgu3 27" xfId="619" xr:uid="{458018F1-0241-41C0-B565-2BDCF15ADE5A}"/>
    <cellStyle name="%60 - Vurgu3 28" xfId="640" xr:uid="{3065892B-8BA9-4A2D-BFA2-54BB097C2137}"/>
    <cellStyle name="%60 - Vurgu3 29" xfId="660" xr:uid="{F342DF2F-A9DA-44A6-9E2F-16CE401F1302}"/>
    <cellStyle name="%60 - Vurgu3 3" xfId="149" xr:uid="{86377459-543C-4A15-A826-76BD7CCC9587}"/>
    <cellStyle name="%60 - Vurgu3 30" xfId="681" xr:uid="{00D475DB-EA46-4BE3-9396-39EFF52588D3}"/>
    <cellStyle name="%60 - Vurgu3 31" xfId="134" xr:uid="{28F1F4D3-1652-4D72-B2C2-A928F0843A4A}"/>
    <cellStyle name="%60 - Vurgu3 32" xfId="720" xr:uid="{A7704EC6-3168-46BF-A0B9-495C07B8FF58}"/>
    <cellStyle name="%60 - Vurgu3 33" xfId="865" xr:uid="{724DBE99-127D-4D05-AFA0-0C0BC72CAA1C}"/>
    <cellStyle name="%60 - Vurgu3 4" xfId="168" xr:uid="{0F4FC3B1-C8DE-433A-9EC3-CF22284A05DF}"/>
    <cellStyle name="%60 - Vurgu3 5" xfId="187" xr:uid="{C043CAD9-3E12-41DE-9F03-A045827F3A54}"/>
    <cellStyle name="%60 - Vurgu3 6" xfId="207" xr:uid="{961F378F-DBAE-4953-932D-85E99B8BC5E3}"/>
    <cellStyle name="%60 - Vurgu3 7" xfId="226" xr:uid="{29CCA672-F5A0-4526-A316-A3F780B11569}"/>
    <cellStyle name="%60 - Vurgu3 8" xfId="246" xr:uid="{EA888D84-AEF1-46F5-9B33-A642669080D0}"/>
    <cellStyle name="%60 - Vurgu3 9" xfId="266" xr:uid="{5194D257-ACEA-4B8E-B5D3-CC2CC6FCDEB7}"/>
    <cellStyle name="%60 - Vurgu4" xfId="33" builtinId="44" customBuiltin="1"/>
    <cellStyle name="%60 - Vurgu4 10" xfId="288" xr:uid="{C49D3E3C-7C80-4D95-A962-14EF9D7A01B6}"/>
    <cellStyle name="%60 - Vurgu4 11" xfId="308" xr:uid="{DCEDC1EB-6C89-4C01-95B7-DC8C5F3AF956}"/>
    <cellStyle name="%60 - Vurgu4 12" xfId="327" xr:uid="{982A3D9A-F2BC-4682-B1C2-BB38D4822324}"/>
    <cellStyle name="%60 - Vurgu4 13" xfId="346" xr:uid="{EFFBE0D1-5842-40EB-9781-7DB6FF121A6E}"/>
    <cellStyle name="%60 - Vurgu4 14" xfId="365" xr:uid="{EB389BC7-E840-48DF-957D-54F7461D1D12}"/>
    <cellStyle name="%60 - Vurgu4 15" xfId="384" xr:uid="{3E0FF76A-5B6D-4591-AED4-61BFDB8A15DC}"/>
    <cellStyle name="%60 - Vurgu4 16" xfId="404" xr:uid="{F19D7827-6BE4-45CF-BEDA-026B3E72F360}"/>
    <cellStyle name="%60 - Vurgu4 17" xfId="423" xr:uid="{7D44C8DC-E491-49DF-B5D9-56B6145458C3}"/>
    <cellStyle name="%60 - Vurgu4 18" xfId="442" xr:uid="{2921BE2D-8225-40F2-8420-01E4F166EB3A}"/>
    <cellStyle name="%60 - Vurgu4 19" xfId="461" xr:uid="{F554D1D7-8A08-412E-9E78-563905E739CD}"/>
    <cellStyle name="%60 - Vurgu4 2" xfId="53" xr:uid="{2154ED99-9481-45D2-BFCC-F10AB02F2ECF}"/>
    <cellStyle name="%60 - Vurgu4 2 2" xfId="105" xr:uid="{3EA2EBB5-D5DE-4AC2-84FD-F1E329D3FFC7}"/>
    <cellStyle name="%60 - Vurgu4 20" xfId="481" xr:uid="{F26D8C8A-1746-4285-BFA8-32CF466BEF0C}"/>
    <cellStyle name="%60 - Vurgu4 21" xfId="500" xr:uid="{B6DA9F1A-C9AF-43F2-B35D-1BCB943A472D}"/>
    <cellStyle name="%60 - Vurgu4 22" xfId="520" xr:uid="{A0C50B04-150F-495B-80E1-5ABED0480A2C}"/>
    <cellStyle name="%60 - Vurgu4 23" xfId="540" xr:uid="{E494D5F3-1CF7-4421-9F76-E08B678CEAE0}"/>
    <cellStyle name="%60 - Vurgu4 24" xfId="560" xr:uid="{2FA93312-1121-4B3C-BFFC-30AB8A1CC593}"/>
    <cellStyle name="%60 - Vurgu4 25" xfId="580" xr:uid="{E61466DA-13EE-41DB-88F3-589C08564D7F}"/>
    <cellStyle name="%60 - Vurgu4 26" xfId="601" xr:uid="{BA7F7D5B-B775-4F8F-976F-2E799F91FCD5}"/>
    <cellStyle name="%60 - Vurgu4 27" xfId="622" xr:uid="{A9A67755-7CC7-4961-BA18-221507D73EDE}"/>
    <cellStyle name="%60 - Vurgu4 28" xfId="643" xr:uid="{0AC9DE50-4B87-482A-9874-3C20F8B081C1}"/>
    <cellStyle name="%60 - Vurgu4 29" xfId="663" xr:uid="{BB3A184B-5DCF-43CF-A969-F6B351155DAA}"/>
    <cellStyle name="%60 - Vurgu4 3" xfId="152" xr:uid="{FABF3DE6-98D2-4AE7-A93B-A19A8CFCDC0F}"/>
    <cellStyle name="%60 - Vurgu4 30" xfId="684" xr:uid="{13C21E13-A41D-43A9-8765-3FA94F9A34F3}"/>
    <cellStyle name="%60 - Vurgu4 31" xfId="135" xr:uid="{9BB032FC-9E22-44BF-82E3-EDCD12547AA0}"/>
    <cellStyle name="%60 - Vurgu4 32" xfId="721" xr:uid="{1176F982-FF13-4D3E-A762-EC681D0EFE1D}"/>
    <cellStyle name="%60 - Vurgu4 33" xfId="866" xr:uid="{4BE49657-30E4-41E0-92FE-916E6F9B680B}"/>
    <cellStyle name="%60 - Vurgu4 4" xfId="171" xr:uid="{6D78F86F-FD74-4167-A82B-CA2D33403B13}"/>
    <cellStyle name="%60 - Vurgu4 5" xfId="190" xr:uid="{FF8B0A9C-BD7F-4DAD-B596-42F22A97D56D}"/>
    <cellStyle name="%60 - Vurgu4 6" xfId="210" xr:uid="{ED2E4C7D-977D-4CC3-820C-F20C591609D2}"/>
    <cellStyle name="%60 - Vurgu4 7" xfId="229" xr:uid="{B718D689-88C5-4ABE-B7E2-D213759F641D}"/>
    <cellStyle name="%60 - Vurgu4 8" xfId="249" xr:uid="{F89B3E8D-42C8-4C03-B42E-F410E1472C9A}"/>
    <cellStyle name="%60 - Vurgu4 9" xfId="269" xr:uid="{088D7CF2-5C75-4243-BB2A-EEB6C72D4C6F}"/>
    <cellStyle name="%60 - Vurgu5" xfId="37" builtinId="48" customBuiltin="1"/>
    <cellStyle name="%60 - Vurgu5 10" xfId="291" xr:uid="{CC61F8BE-975B-40F5-800F-8C0495009E8B}"/>
    <cellStyle name="%60 - Vurgu5 11" xfId="311" xr:uid="{6766264D-BB57-4AF2-B2F4-D6CE906935CA}"/>
    <cellStyle name="%60 - Vurgu5 12" xfId="330" xr:uid="{DF5DF318-C392-4392-901C-C15E46B3215C}"/>
    <cellStyle name="%60 - Vurgu5 13" xfId="349" xr:uid="{FC37C9D6-6512-46FB-9925-C56DB80AF3C2}"/>
    <cellStyle name="%60 - Vurgu5 14" xfId="368" xr:uid="{6450F80C-BD52-4D3A-BFD2-DA36F57D2A94}"/>
    <cellStyle name="%60 - Vurgu5 15" xfId="387" xr:uid="{D7ADCD25-61E5-45AA-B3B9-75F24EDE5C42}"/>
    <cellStyle name="%60 - Vurgu5 16" xfId="407" xr:uid="{397508FE-F74F-4158-A3E0-491D6DDCC1C0}"/>
    <cellStyle name="%60 - Vurgu5 17" xfId="426" xr:uid="{C03445C7-EC87-43A1-A8B8-128FF73F07EC}"/>
    <cellStyle name="%60 - Vurgu5 18" xfId="445" xr:uid="{88D9ACA7-4A80-43FF-91CE-E20DEA084F63}"/>
    <cellStyle name="%60 - Vurgu5 19" xfId="464" xr:uid="{D71A6568-0B74-4BF1-91BA-11281A0AC5F5}"/>
    <cellStyle name="%60 - Vurgu5 2" xfId="54" xr:uid="{3B4F5405-F8B3-4A38-AF37-F62769C91F0C}"/>
    <cellStyle name="%60 - Vurgu5 2 2" xfId="106" xr:uid="{3F23CEFD-E805-4CFB-B665-89A387680A06}"/>
    <cellStyle name="%60 - Vurgu5 20" xfId="484" xr:uid="{CDC23395-353F-4E31-8ACC-010216E95C75}"/>
    <cellStyle name="%60 - Vurgu5 21" xfId="503" xr:uid="{ECA68298-A26A-437C-8F46-E751055ED665}"/>
    <cellStyle name="%60 - Vurgu5 22" xfId="523" xr:uid="{A4A064F8-CC66-471C-93AC-5F6827931C92}"/>
    <cellStyle name="%60 - Vurgu5 23" xfId="543" xr:uid="{00EEBBE5-57C1-45AB-AE33-75BEA12C0672}"/>
    <cellStyle name="%60 - Vurgu5 24" xfId="563" xr:uid="{FFC8CBEF-D202-4795-BF33-F65A5CB9449B}"/>
    <cellStyle name="%60 - Vurgu5 25" xfId="583" xr:uid="{86DEEC7E-646F-4D46-9243-E01F4CF62D52}"/>
    <cellStyle name="%60 - Vurgu5 26" xfId="604" xr:uid="{59CE783E-8D31-478A-B622-92F33089E5CF}"/>
    <cellStyle name="%60 - Vurgu5 27" xfId="625" xr:uid="{2565B014-7FA4-43C7-ABDB-1CFCD2E3A080}"/>
    <cellStyle name="%60 - Vurgu5 28" xfId="646" xr:uid="{3C000041-34CC-4945-A9E4-EAD23FC57AB1}"/>
    <cellStyle name="%60 - Vurgu5 29" xfId="666" xr:uid="{7A0F980D-65B8-4AE1-A258-C6567753D066}"/>
    <cellStyle name="%60 - Vurgu5 3" xfId="155" xr:uid="{E97AA5EA-D68D-4303-B631-74C0BAB8AA4C}"/>
    <cellStyle name="%60 - Vurgu5 30" xfId="687" xr:uid="{40EAFC76-BAF7-49D3-ABAB-A7B20703C2D9}"/>
    <cellStyle name="%60 - Vurgu5 31" xfId="136" xr:uid="{5EBCCF69-90EC-4E70-A385-78519068D7F1}"/>
    <cellStyle name="%60 - Vurgu5 32" xfId="722" xr:uid="{0AA32415-8196-4E53-AFB6-59F9ED996C3B}"/>
    <cellStyle name="%60 - Vurgu5 33" xfId="867" xr:uid="{0C45885A-71FB-4568-B8D8-8C0E8EE1A3DA}"/>
    <cellStyle name="%60 - Vurgu5 4" xfId="174" xr:uid="{AB851293-B7FE-453B-8A7C-DB908979964A}"/>
    <cellStyle name="%60 - Vurgu5 5" xfId="193" xr:uid="{EF603C2A-BAE3-4E43-B284-6147B1C7B367}"/>
    <cellStyle name="%60 - Vurgu5 6" xfId="213" xr:uid="{4587B15D-8384-4AFA-AEB0-B9562DEB4940}"/>
    <cellStyle name="%60 - Vurgu5 7" xfId="232" xr:uid="{10B3A267-19E0-4AAD-9BB8-01BB5AFAC183}"/>
    <cellStyle name="%60 - Vurgu5 8" xfId="252" xr:uid="{F308BC81-3DF6-48DE-AB1F-66269F8B2419}"/>
    <cellStyle name="%60 - Vurgu5 9" xfId="272" xr:uid="{10B3AF54-0F95-4BCE-8C33-D3615B3BBF2A}"/>
    <cellStyle name="%60 - Vurgu6" xfId="41" builtinId="52" customBuiltin="1"/>
    <cellStyle name="%60 - Vurgu6 10" xfId="294" xr:uid="{F4C3F0FB-9BFC-4941-83CE-B3CE4051BE72}"/>
    <cellStyle name="%60 - Vurgu6 11" xfId="314" xr:uid="{3B2D1D3E-4C83-45B5-854B-AE9101A36F8F}"/>
    <cellStyle name="%60 - Vurgu6 12" xfId="333" xr:uid="{E0EDB782-65D3-4C20-BF66-5AD9B60B8357}"/>
    <cellStyle name="%60 - Vurgu6 13" xfId="352" xr:uid="{1E4D35B2-2299-467B-AED2-55E8A27617E2}"/>
    <cellStyle name="%60 - Vurgu6 14" xfId="371" xr:uid="{1D5F956C-CB27-4382-BE37-CC1D3AB2B36C}"/>
    <cellStyle name="%60 - Vurgu6 15" xfId="390" xr:uid="{BF8515DD-A253-4012-AF30-430AC61DF0B9}"/>
    <cellStyle name="%60 - Vurgu6 16" xfId="410" xr:uid="{879E822F-3877-430D-B4DF-A9C52D8D33B0}"/>
    <cellStyle name="%60 - Vurgu6 17" xfId="429" xr:uid="{EB0E6B0F-252D-429A-8EA3-D057E2C3AD5B}"/>
    <cellStyle name="%60 - Vurgu6 18" xfId="448" xr:uid="{1E26C442-B376-4D44-92AB-30A47AE43CFA}"/>
    <cellStyle name="%60 - Vurgu6 19" xfId="467" xr:uid="{DD37A3D6-F67A-434C-A28C-469BF3F573CE}"/>
    <cellStyle name="%60 - Vurgu6 2" xfId="56" xr:uid="{CAB87FF3-B96F-4C4E-BE11-66572CB18B62}"/>
    <cellStyle name="%60 - Vurgu6 2 2" xfId="107" xr:uid="{81647C37-8398-48DC-A1A8-E8BC334C6365}"/>
    <cellStyle name="%60 - Vurgu6 20" xfId="487" xr:uid="{3400AB85-06D8-4D8B-BB34-07BFC6B95AAE}"/>
    <cellStyle name="%60 - Vurgu6 21" xfId="506" xr:uid="{25316FD1-2E36-4C38-82BD-9A8BB6CAFB57}"/>
    <cellStyle name="%60 - Vurgu6 22" xfId="526" xr:uid="{F6EB7B6C-C151-4449-9F96-A9F70AF7A3B6}"/>
    <cellStyle name="%60 - Vurgu6 23" xfId="546" xr:uid="{961566C9-7B93-4404-8AE1-7CD9DF6A0344}"/>
    <cellStyle name="%60 - Vurgu6 24" xfId="566" xr:uid="{2069B10D-FB4E-4861-8285-2668A5377184}"/>
    <cellStyle name="%60 - Vurgu6 25" xfId="586" xr:uid="{15ECF28B-5FA2-4B18-8708-12C4548D2664}"/>
    <cellStyle name="%60 - Vurgu6 26" xfId="607" xr:uid="{BF9F472E-2A8E-4245-A5B1-12FCDCBDB383}"/>
    <cellStyle name="%60 - Vurgu6 27" xfId="628" xr:uid="{B157ED6B-8491-4F46-980B-AAF8B7B12AE5}"/>
    <cellStyle name="%60 - Vurgu6 28" xfId="649" xr:uid="{C4FF62EF-54D4-4D82-BB65-F0BF83D4E119}"/>
    <cellStyle name="%60 - Vurgu6 29" xfId="669" xr:uid="{4AEF079E-CCA9-4AC4-9265-064F8CECF4E4}"/>
    <cellStyle name="%60 - Vurgu6 3" xfId="158" xr:uid="{C44F2E02-12CF-405C-A37D-82D1C1FF3F82}"/>
    <cellStyle name="%60 - Vurgu6 30" xfId="690" xr:uid="{E5852FBF-BAEF-47C6-9E8C-128A151188A0}"/>
    <cellStyle name="%60 - Vurgu6 31" xfId="137" xr:uid="{DF519F7E-FB47-4E2E-B20C-B0841FF819D6}"/>
    <cellStyle name="%60 - Vurgu6 32" xfId="723" xr:uid="{3E6BFFA9-7BBB-44F3-AF32-67E33E39D515}"/>
    <cellStyle name="%60 - Vurgu6 33" xfId="868" xr:uid="{E2F60B1C-E932-4C8A-8121-2E6224C8E74C}"/>
    <cellStyle name="%60 - Vurgu6 4" xfId="177" xr:uid="{BA085897-25E2-431E-8D42-B8660A2B67C6}"/>
    <cellStyle name="%60 - Vurgu6 5" xfId="196" xr:uid="{ED255D87-3290-4E28-80B8-BECD1350B897}"/>
    <cellStyle name="%60 - Vurgu6 6" xfId="216" xr:uid="{9E3BA8BA-9B34-425F-86AC-F5DF22074AED}"/>
    <cellStyle name="%60 - Vurgu6 7" xfId="235" xr:uid="{CEDEB8D0-4C19-4085-AA9D-1ED7F0F1983F}"/>
    <cellStyle name="%60 - Vurgu6 8" xfId="255" xr:uid="{195C2F32-8A01-4110-AF47-76D2A0C70800}"/>
    <cellStyle name="%60 - Vurgu6 9" xfId="275" xr:uid="{5C954A49-C51E-4C44-A3E1-034BF0AACA04}"/>
    <cellStyle name="Açıklama Metni" xfId="16" builtinId="53" customBuiltin="1"/>
    <cellStyle name="Açıklama Metni 2" xfId="108" xr:uid="{1BF584F3-59B1-4165-9817-0794D5F4A3FB}"/>
    <cellStyle name="Ana Başlık" xfId="1" builtinId="15" customBuiltin="1"/>
    <cellStyle name="Ana Başlık 2" xfId="109" xr:uid="{DC81C3F5-7A31-400B-8F08-14B2315F83B7}"/>
    <cellStyle name="Bağlı Hücre" xfId="12" builtinId="24" customBuiltin="1"/>
    <cellStyle name="Bağlı Hücre 2" xfId="110" xr:uid="{DE479998-7287-4A78-8DA2-1CB0710064F3}"/>
    <cellStyle name="Başlık 1" xfId="2" builtinId="16" customBuiltin="1"/>
    <cellStyle name="Başlık 1 2" xfId="111" xr:uid="{7B2B5E42-45E6-4132-84FC-66BCC9427EFC}"/>
    <cellStyle name="Başlık 2" xfId="3" builtinId="17" customBuiltin="1"/>
    <cellStyle name="Başlık 2 2" xfId="112" xr:uid="{6AE5FB11-E949-4490-B129-4994F3F6F551}"/>
    <cellStyle name="Başlık 3" xfId="4" builtinId="18" customBuiltin="1"/>
    <cellStyle name="Başlık 3 2" xfId="113" xr:uid="{DC962CCD-B361-4A6B-829A-8948124BDBDA}"/>
    <cellStyle name="Başlık 4" xfId="5" builtinId="19" customBuiltin="1"/>
    <cellStyle name="Başlık 4 2" xfId="114" xr:uid="{BC79DE29-F0FB-4ECB-8226-74BBB1EAAD2D}"/>
    <cellStyle name="Çıkış" xfId="10" builtinId="21" customBuiltin="1"/>
    <cellStyle name="Çıkış 2" xfId="115" xr:uid="{541A2EFD-17CF-4C65-9A1B-1B06D1DE1F48}"/>
    <cellStyle name="Giriş" xfId="9" builtinId="20" customBuiltin="1"/>
    <cellStyle name="Giriş 2" xfId="116" xr:uid="{499B1FFE-E03E-4949-AA13-D35B3F1C241B}"/>
    <cellStyle name="Hesaplama" xfId="11" builtinId="22" customBuiltin="1"/>
    <cellStyle name="Hesaplama 2" xfId="117" xr:uid="{4CFC7D2C-D70E-4BD7-83EE-28FEF5F4FF13}"/>
    <cellStyle name="İşaretli Hücre" xfId="13" builtinId="23" customBuiltin="1"/>
    <cellStyle name="İşaretli Hücre 2" xfId="118" xr:uid="{C2986CD5-5ADC-40AC-9140-E8D4B1D16B12}"/>
    <cellStyle name="İyi" xfId="6" builtinId="26" customBuiltin="1"/>
    <cellStyle name="İyi 2" xfId="119" xr:uid="{CD3045C2-24D0-4620-82E0-B711F20FA52B}"/>
    <cellStyle name="Kötü" xfId="7" builtinId="27" customBuiltin="1"/>
    <cellStyle name="Kötü 2" xfId="120" xr:uid="{921C156D-9949-4727-9957-A71B24B86715}"/>
    <cellStyle name="Normal" xfId="0" builtinId="0"/>
    <cellStyle name="Normal 10" xfId="58" xr:uid="{ED9D97E6-AD0D-4654-B129-5BAD36E566F3}"/>
    <cellStyle name="Normal 100" xfId="809" xr:uid="{C30F2CD2-FC37-4D0A-8337-9D0739F40140}"/>
    <cellStyle name="Normal 101" xfId="992" xr:uid="{58DD1A5A-D4E0-4573-B5C8-18EAE9AB6507}"/>
    <cellStyle name="Normal 102" xfId="994" xr:uid="{87C604AD-BA8E-4ED4-B36E-3F82C4A7123C}"/>
    <cellStyle name="Normal 103" xfId="995" xr:uid="{1FAA1DD3-23F4-4013-8556-54D6AB2C2673}"/>
    <cellStyle name="Normal 104" xfId="996" xr:uid="{CD73FF6A-C263-4CD0-A8E6-E13147BD63D0}"/>
    <cellStyle name="Normal 105" xfId="997" xr:uid="{F64C70A3-7F34-47FE-A194-EC4ACF645B7E}"/>
    <cellStyle name="Normal 106" xfId="998" xr:uid="{64720C5D-74C8-4A68-AF5D-24174FE43EBD}"/>
    <cellStyle name="Normal 107" xfId="999" xr:uid="{A40F25FD-2EC1-41C3-93D1-311985FDADCF}"/>
    <cellStyle name="Normal 108" xfId="1000" xr:uid="{E3AC7246-FD4E-4FC0-B56F-29F1F521829E}"/>
    <cellStyle name="Normal 109" xfId="1001" xr:uid="{E805BF2B-3F27-416E-A14C-75D614CB3C72}"/>
    <cellStyle name="Normal 11" xfId="60" xr:uid="{1FEEE33F-C8C6-4E56-8EAD-18E97C994A59}"/>
    <cellStyle name="Normal 110" xfId="1002" xr:uid="{20BD0908-4F4F-49B0-8FC0-C580FFD77059}"/>
    <cellStyle name="Normal 111" xfId="1004" xr:uid="{8ABA3B8D-4EF5-4590-8865-C4A3D452D067}"/>
    <cellStyle name="Normal 112" xfId="1006" xr:uid="{53A71106-C276-42F0-8A0A-4BF3609CF44E}"/>
    <cellStyle name="Normal 113" xfId="1007" xr:uid="{D8C84151-8FD9-46BF-A1E1-DAF405904A82}"/>
    <cellStyle name="Normal 114" xfId="1008" xr:uid="{8E0B8D99-9AE5-4E61-9EFC-27CDC55E1CE3}"/>
    <cellStyle name="Normal 115" xfId="1009" xr:uid="{CF8792C3-5DD1-4701-9314-12506B5BF8A1}"/>
    <cellStyle name="Normal 116" xfId="1011" xr:uid="{9C4F75D3-4A97-4748-87AB-EBABF35397E9}"/>
    <cellStyle name="Normal 117" xfId="1012" xr:uid="{82F11C81-6DB6-4F7B-A70D-30D3D1119AA4}"/>
    <cellStyle name="Normal 118" xfId="1013" xr:uid="{87D4E012-EA94-472F-A8B8-03D1A1624E03}"/>
    <cellStyle name="Normal 119" xfId="1014" xr:uid="{7F9BB429-37A9-4085-986D-2022AEFDC52A}"/>
    <cellStyle name="Normal 12" xfId="61" xr:uid="{8C8DCD5C-3290-46EE-80C0-E9CB1C01D77A}"/>
    <cellStyle name="Normal 120" xfId="1019" xr:uid="{CD45A6D7-33F4-4187-9F11-264C67E58724}"/>
    <cellStyle name="Normal 121" xfId="1016" xr:uid="{EBEB5374-C171-4147-8064-AF392E98D9FD}"/>
    <cellStyle name="Normal 122" xfId="1018" xr:uid="{B6E15887-4680-4A6E-A193-C0961BD49A13}"/>
    <cellStyle name="Normal 123" xfId="1017" xr:uid="{07D4555A-1F42-458A-8BFD-118A503B75C5}"/>
    <cellStyle name="Normal 124" xfId="1015" xr:uid="{F86C9D73-F2FE-490A-ABDB-D118C44AF428}"/>
    <cellStyle name="Normal 125" xfId="1020" xr:uid="{6AFBA843-C896-4C87-9EFA-AC140AAF802F}"/>
    <cellStyle name="Normal 126" xfId="1022" xr:uid="{4A00F6E6-3DC4-4E8B-935B-4B66B7C686B0}"/>
    <cellStyle name="Normal 127" xfId="1023" xr:uid="{9CD65E0C-5102-4AF9-9AC8-8724928083B3}"/>
    <cellStyle name="Normal 128" xfId="1024" xr:uid="{CDF6CC56-3AC4-4646-8665-E71AE934F6D2}"/>
    <cellStyle name="Normal 129" xfId="1026" xr:uid="{CDD1768F-9035-41C3-9359-F590CAB9C880}"/>
    <cellStyle name="Normal 13" xfId="62" xr:uid="{3A8DC806-4ECC-4B18-ACC3-EEC3F4DEF8D3}"/>
    <cellStyle name="Normal 130" xfId="1028" xr:uid="{E5BD92BE-1ACC-40CE-9457-CBC5B5157CF2}"/>
    <cellStyle name="Normal 131" xfId="1027" xr:uid="{45EE341A-216F-4B92-A4EC-DE337BE169A3}"/>
    <cellStyle name="Normal 132" xfId="1029" xr:uid="{D827C93D-EFF8-4C8A-A869-CC7F049D0754}"/>
    <cellStyle name="Normal 133" xfId="1030" xr:uid="{047F02E9-A804-465C-9FCA-D50A2AFB7058}"/>
    <cellStyle name="Normal 134" xfId="1032" xr:uid="{E9B2F933-9232-4C88-AF0A-71BFA5FFF5F9}"/>
    <cellStyle name="Normal 135" xfId="1034" xr:uid="{F135D3DF-C70D-43C4-8C07-73183DD71A82}"/>
    <cellStyle name="Normal 136" xfId="1035" xr:uid="{06CED264-C2F0-4C88-B3B3-0E1D8C78837A}"/>
    <cellStyle name="Normal 137" xfId="1036" xr:uid="{75660391-5FCD-4A19-9C17-D10E45C95EE3}"/>
    <cellStyle name="Normal 138" xfId="1037" xr:uid="{F3E19E85-6BC2-4ED7-90DC-3696BD6E36F6}"/>
    <cellStyle name="Normal 139" xfId="1038" xr:uid="{33ADE14D-44E0-4571-AC8D-FB56A379E71E}"/>
    <cellStyle name="Normal 14" xfId="64" xr:uid="{26F6EE5A-2539-4099-8B4F-F07E35DDF7AE}"/>
    <cellStyle name="Normal 140" xfId="1039" xr:uid="{D786E651-51F5-4258-A433-EAA423D4740B}"/>
    <cellStyle name="Normal 141" xfId="1041" xr:uid="{659B9EF4-3090-45D2-8CDC-46AAEE1740F2}"/>
    <cellStyle name="Normal 142" xfId="1042" xr:uid="{C1DC6B1F-32B0-4062-A07A-88F963678562}"/>
    <cellStyle name="Normal 143" xfId="1043" xr:uid="{0753BC24-FF4C-45EA-9B16-4B091571DA35}"/>
    <cellStyle name="Normal 144" xfId="1045" xr:uid="{3D79C6E9-6FAA-4A0A-BF9E-41471339DF7C}"/>
    <cellStyle name="Normal 145" xfId="1047" xr:uid="{93A8947D-C6E2-4ED1-B704-A6D1F3AE989A}"/>
    <cellStyle name="Normal 146" xfId="1048" xr:uid="{FDBB0B20-8A27-4E5B-ABAC-A57B64032710}"/>
    <cellStyle name="Normal 147" xfId="1049" xr:uid="{0AFE2F71-BA99-4165-B25E-BC3BE212285A}"/>
    <cellStyle name="Normal 148" xfId="1050" xr:uid="{C296B3C1-311A-421B-9419-598F6917C9B5}"/>
    <cellStyle name="Normal 149" xfId="1051" xr:uid="{684571BE-1FBD-4307-A878-814F7594EF03}"/>
    <cellStyle name="Normal 15" xfId="65" xr:uid="{676ACC55-15CB-4E97-97AC-16462BFB2F22}"/>
    <cellStyle name="Normal 150" xfId="1052" xr:uid="{C05D4B5B-7B77-466A-BD08-4EFA6FF8B4A0}"/>
    <cellStyle name="Normal 151" xfId="1053" xr:uid="{E68D142B-6545-453C-A46A-13C889FDD970}"/>
    <cellStyle name="Normal 152" xfId="1054" xr:uid="{D47AAA0F-7B43-4895-AAE6-5C4EB360F13E}"/>
    <cellStyle name="Normal 153" xfId="1055" xr:uid="{AECDB7F1-81D9-49DC-A6B1-92474F241AB1}"/>
    <cellStyle name="Normal 154" xfId="1056" xr:uid="{588CB5DE-B8A9-48C0-ACAF-6B054FE58B15}"/>
    <cellStyle name="Normal 155" xfId="1057" xr:uid="{01895F17-7728-4349-8857-5550D8F67C5E}"/>
    <cellStyle name="Normal 156" xfId="1059" xr:uid="{6F03B4B2-9C92-4C80-8CFC-F7FD27A2EFCA}"/>
    <cellStyle name="Normal 157" xfId="1060" xr:uid="{60DFD7A5-2E6D-48A2-8AB4-50D3F6C225DF}"/>
    <cellStyle name="Normal 158" xfId="1061" xr:uid="{DC87F055-3CE9-4BDA-9D56-C75237E0B891}"/>
    <cellStyle name="Normal 159" xfId="1062" xr:uid="{31A9D7DC-F9EC-423E-87EE-F770B2C709FB}"/>
    <cellStyle name="Normal 16" xfId="67" xr:uid="{0E19745A-B505-46CB-94E3-1BD91AA50BC5}"/>
    <cellStyle name="Normal 160" xfId="1063" xr:uid="{FEBBC31B-9C86-47B8-8C24-B97C65E17517}"/>
    <cellStyle name="Normal 161" xfId="1064" xr:uid="{CE818F23-3E2E-4D87-BB4D-A5E7DCDBE1A2}"/>
    <cellStyle name="Normal 162" xfId="1065" xr:uid="{FC338522-323A-4E48-BBC9-76A56942593A}"/>
    <cellStyle name="Normal 163" xfId="1066" xr:uid="{3EBF8039-E5AA-4519-B375-5C867628EE42}"/>
    <cellStyle name="Normal 164" xfId="1067" xr:uid="{9ED55290-4533-42B6-A7A5-9224EE4C204C}"/>
    <cellStyle name="Normal 165" xfId="1069" xr:uid="{C256580B-03E6-4C0F-AF61-15B1496B9DBE}"/>
    <cellStyle name="Normal 166" xfId="1070" xr:uid="{8E106148-EBC9-4F48-93AB-13105B31D7F3}"/>
    <cellStyle name="Normal 167" xfId="1071" xr:uid="{5C360A5B-EED0-4740-ACFC-0BAA16AFDC5C}"/>
    <cellStyle name="Normal 168" xfId="1072" xr:uid="{43AA3A1A-4129-491F-B006-DFF6D8C29EC1}"/>
    <cellStyle name="Normal 17" xfId="68" xr:uid="{B0DEF3BD-2988-4943-8647-03101E2D7A51}"/>
    <cellStyle name="Normal 18" xfId="70" xr:uid="{9847C73A-23FE-461F-A4BC-40581F2174FD}"/>
    <cellStyle name="Normal 19" xfId="74" xr:uid="{1DF809D9-F96D-479A-98ED-1709D11F4D3F}"/>
    <cellStyle name="Normal 2" xfId="42" xr:uid="{00000000-0005-0000-0000-000021000000}"/>
    <cellStyle name="Normal 2 2" xfId="89" xr:uid="{295B29EC-8410-45BD-AB94-49E420D97212}"/>
    <cellStyle name="Normal 20" xfId="72" xr:uid="{9BD32424-840A-456F-A94A-84F511B1FB7D}"/>
    <cellStyle name="Normal 21" xfId="77" xr:uid="{E8291A13-C369-45EB-A1A2-21BF3A228DCD}"/>
    <cellStyle name="Normal 22" xfId="79" xr:uid="{476EBA31-4471-4CCE-AADC-945EB2418F47}"/>
    <cellStyle name="Normal 23" xfId="80" xr:uid="{FDBFDB91-2CA8-4F94-82F9-4AE6A52F40AC}"/>
    <cellStyle name="Normal 23 2" xfId="823" xr:uid="{937837E3-84FD-4978-A749-CBDA6E6C7994}"/>
    <cellStyle name="Normal 24" xfId="81" xr:uid="{3EA3BE18-A46B-4D15-971A-FAE8F46DFE8B}"/>
    <cellStyle name="Normal 25" xfId="73" xr:uid="{50AE5FF3-217A-4B9D-A795-6359DC7235EF}"/>
    <cellStyle name="Normal 26" xfId="83" xr:uid="{319846F1-1A39-4560-BB20-D5EF5DADAE76}"/>
    <cellStyle name="Normal 27" xfId="84" xr:uid="{35073FD7-ED71-438B-AEC0-003AC632A406}"/>
    <cellStyle name="Normal 28" xfId="588" xr:uid="{F7DBEA69-21E1-49F4-8C72-6B00A8F1FBBB}"/>
    <cellStyle name="Normal 29" xfId="608" xr:uid="{3CB3CB75-FA5D-4CAA-A85E-A91D8767485A}"/>
    <cellStyle name="Normal 3" xfId="44" xr:uid="{00000000-0005-0000-0000-000022000000}"/>
    <cellStyle name="Normal 30" xfId="629" xr:uid="{3B6EAC6E-9BD3-46DD-A1D6-997F77B0FC15}"/>
    <cellStyle name="Normal 31" xfId="650" xr:uid="{AD6E4883-0D37-4964-B647-E0B444DE0DC9}"/>
    <cellStyle name="Normal 32" xfId="670" xr:uid="{0C1546EB-6A30-4858-9156-BEBBF19D6E87}"/>
    <cellStyle name="Normal 33" xfId="88" xr:uid="{CBA88DA6-C263-4BED-A9B6-DBBA6478DC9A}"/>
    <cellStyle name="Normal 34" xfId="86" xr:uid="{CEC26C67-9908-439E-9458-3C10CAACAE1C}"/>
    <cellStyle name="Normal 35" xfId="691" xr:uid="{2BDAAD76-0BA7-4898-9753-6C3A0FEE670A}"/>
    <cellStyle name="Normal 36" xfId="694" xr:uid="{A53C5C46-48AA-436C-9631-F974F01F6483}"/>
    <cellStyle name="Normal 37" xfId="693" xr:uid="{B8A48471-BFAF-4AE3-914E-70D4179353B2}"/>
    <cellStyle name="Normal 38" xfId="692" xr:uid="{5D574117-06AD-470D-ACA3-1AC8FCA91710}"/>
    <cellStyle name="Normal 39" xfId="695" xr:uid="{F0B87664-DF1F-4A11-B68A-65743505BAD5}"/>
    <cellStyle name="Normal 4" xfId="45" xr:uid="{00000000-0005-0000-0000-000023000000}"/>
    <cellStyle name="Normal 4 2" xfId="825" xr:uid="{9804955A-87E8-4E9F-89CD-9E5887858AEF}"/>
    <cellStyle name="Normal 40" xfId="696" xr:uid="{6FFE345B-58C6-4FEB-B6DE-FF0937CD642E}"/>
    <cellStyle name="Normal 41" xfId="698" xr:uid="{34B35AB4-038E-4452-AB2B-CA8065EF5A67}"/>
    <cellStyle name="Normal 42" xfId="700" xr:uid="{07E4E2E4-0582-452E-8875-8E12C28E3AC2}"/>
    <cellStyle name="Normal 43" xfId="703" xr:uid="{D90E2C2C-ABD3-4BBC-ADCA-85F902BCB5B3}"/>
    <cellStyle name="Normal 44" xfId="702" xr:uid="{2C849F4B-85DA-4176-A625-D7793F0CF417}"/>
    <cellStyle name="Normal 45" xfId="701" xr:uid="{5C213B3F-2955-4FEC-9A21-E2BEA84BFDD7}"/>
    <cellStyle name="Normal 46" xfId="704" xr:uid="{6A90324A-C677-4C9D-8C9C-857BD6797AC3}"/>
    <cellStyle name="Normal 47" xfId="706" xr:uid="{42300415-E2EE-4AB8-8516-44CF4B297530}"/>
    <cellStyle name="Normal 48" xfId="708" xr:uid="{325F09E1-C7EF-4872-95D3-64ED88212E21}"/>
    <cellStyle name="Normal 49" xfId="710" xr:uid="{FC91FF3A-0C09-46A7-BAB2-494BE8920264}"/>
    <cellStyle name="Normal 5" xfId="46" xr:uid="{00000000-0005-0000-0000-000024000000}"/>
    <cellStyle name="Normal 50" xfId="712" xr:uid="{A3BFA920-1634-45A9-82F6-39A0CAA9BAD6}"/>
    <cellStyle name="Normal 51" xfId="715" xr:uid="{94133F74-CD31-4125-B1DF-1E76339485AF}"/>
    <cellStyle name="Normal 52" xfId="759" xr:uid="{0A763372-CE78-4586-80C5-74923EA3C8DF}"/>
    <cellStyle name="Normal 53" xfId="717" xr:uid="{75D15AF8-520D-4AF8-AAAE-4821C4A40FCA}"/>
    <cellStyle name="Normal 54" xfId="714" xr:uid="{4BA36C16-856D-414C-85DF-C4680613FFA4}"/>
    <cellStyle name="Normal 55" xfId="736" xr:uid="{6884DA36-9A6D-46DA-8A5B-B6BA41B83054}"/>
    <cellStyle name="Normal 56" xfId="749" xr:uid="{770B4334-034A-4C05-8BE2-FE7AA14DD07F}"/>
    <cellStyle name="Normal 57" xfId="792" xr:uid="{CAFBC901-D643-4E75-947C-758121C51573}"/>
    <cellStyle name="Normal 58" xfId="794" xr:uid="{20CDF447-EA8D-4F35-974E-2D6D1B6BBE8C}"/>
    <cellStyle name="Normal 59" xfId="795" xr:uid="{DD5130EF-743A-4AF8-8445-F04DAB377DDC}"/>
    <cellStyle name="Normal 6" xfId="47" xr:uid="{00000000-0005-0000-0000-000025000000}"/>
    <cellStyle name="Normal 60" xfId="796" xr:uid="{28CE7958-2785-4822-AC21-38AD423ED4B1}"/>
    <cellStyle name="Normal 61" xfId="797" xr:uid="{BB200A50-0D09-47D8-BD92-16A97F674B27}"/>
    <cellStyle name="Normal 62" xfId="799" xr:uid="{341F1A06-63E8-43D4-991D-D880D4195E2B}"/>
    <cellStyle name="Normal 63" xfId="800" xr:uid="{F52C4DCA-363A-4EBB-9959-9E4486755C54}"/>
    <cellStyle name="Normal 64" xfId="802" xr:uid="{A6EE675B-4213-4F67-813F-61E6A7C06366}"/>
    <cellStyle name="Normal 65" xfId="804" xr:uid="{AAF29ECA-3157-4624-8F3F-7E62689E960A}"/>
    <cellStyle name="Normal 66" xfId="805" xr:uid="{A7E89B38-51C3-49E3-BA36-CFD7059EBCA2}"/>
    <cellStyle name="Normal 67" xfId="807" xr:uid="{C2109161-7E34-48AA-A420-872C009DC076}"/>
    <cellStyle name="Normal 68" xfId="811" xr:uid="{347E01E2-3882-497C-9A85-24DF8C1E2B51}"/>
    <cellStyle name="Normal 69" xfId="813" xr:uid="{9BC9193D-5285-462A-ACA1-D20D14ABB1D8}"/>
    <cellStyle name="Normal 7" xfId="48" xr:uid="{67CDB129-6246-48ED-87F8-781D2438E0A5}"/>
    <cellStyle name="Normal 70" xfId="815" xr:uid="{3F8C5323-CF99-4876-A5C1-7F4936978A8B}"/>
    <cellStyle name="Normal 71" xfId="816" xr:uid="{0A4B7EA5-B300-49C4-8B25-6783F2D367FC}"/>
    <cellStyle name="Normal 72" xfId="818" xr:uid="{E7AF89C6-DC79-44E7-9C3D-1143CDAD8741}"/>
    <cellStyle name="Normal 73" xfId="820" xr:uid="{B83517AA-FFB9-4DF6-BAAF-A405DA133CF7}"/>
    <cellStyle name="Normal 74" xfId="822" xr:uid="{6600CF58-41CE-4F30-B3F0-15516CD5BABC}"/>
    <cellStyle name="Normal 75" xfId="841" xr:uid="{35408559-FD9C-4EE8-955B-2A35753E5A31}"/>
    <cellStyle name="Normal 76" xfId="843" xr:uid="{2E8A5860-1194-4568-9204-656C7F977621}"/>
    <cellStyle name="Normal 77" xfId="844" xr:uid="{90A6012F-9CA0-4ED9-A23C-16307EA0549E}"/>
    <cellStyle name="Normal 78" xfId="845" xr:uid="{76BCE087-0350-4DE7-8CA6-BB592A1C46DA}"/>
    <cellStyle name="Normal 79" xfId="846" xr:uid="{18860200-3998-401E-899B-ACA2388BA8D5}"/>
    <cellStyle name="Normal 8" xfId="55" xr:uid="{5F637AFA-B8B5-4975-87C3-A1F3FD94FFC4}"/>
    <cellStyle name="Normal 80" xfId="847" xr:uid="{53346D73-DCD7-41FE-9791-AF1BCC2545FB}"/>
    <cellStyle name="Normal 81" xfId="848" xr:uid="{ED705787-C28D-482F-98EB-34B528354761}"/>
    <cellStyle name="Normal 82" xfId="850" xr:uid="{AB2EA8EE-2BF9-430C-A4FB-A0872714CA1B}"/>
    <cellStyle name="Normal 83" xfId="851" xr:uid="{A35624FD-5906-48F3-AF19-75DFB8FD2300}"/>
    <cellStyle name="Normal 84" xfId="852" xr:uid="{3AF6F9F2-2502-412D-99E9-DBF099014A2D}"/>
    <cellStyle name="Normal 85" xfId="853" xr:uid="{11AABB21-AACD-4C05-89D5-1A1596D24C2F}"/>
    <cellStyle name="Normal 86" xfId="854" xr:uid="{8524DC96-66A8-48E8-ADCA-F76593740782}"/>
    <cellStyle name="Normal 87" xfId="855" xr:uid="{37F8D5D6-ADC6-47E4-88EF-5636DA72CE84}"/>
    <cellStyle name="Normal 88" xfId="856" xr:uid="{FCC62E79-1193-4355-96CB-EA14780CE6AF}"/>
    <cellStyle name="Normal 89" xfId="857" xr:uid="{F4A744BF-2B92-4738-9476-78F3D8D799A3}"/>
    <cellStyle name="Normal 9" xfId="57" xr:uid="{D962DD31-C5D5-42C5-B91C-BE4868DBEABA}"/>
    <cellStyle name="Normal 9 2" xfId="824" xr:uid="{F237C436-00FA-425A-AB25-2190E07287CC}"/>
    <cellStyle name="Normal 90" xfId="858" xr:uid="{482FFB85-9A07-4A68-A810-486EE7B21DA1}"/>
    <cellStyle name="Normal 91" xfId="861" xr:uid="{4973CBC4-934C-4E5B-AF8C-8AE9A891CBD9}"/>
    <cellStyle name="Normal 92" xfId="859" xr:uid="{02C1D58A-2C53-4CE2-BCB4-5F267453E04C}"/>
    <cellStyle name="Normal 93" xfId="882" xr:uid="{505E90DB-B770-48CA-B3DD-8EC1C8F5C3F6}"/>
    <cellStyle name="Normal 94" xfId="873" xr:uid="{D13949D8-C055-48B3-8F58-7C07CCEC54A4}"/>
    <cellStyle name="Normal 95" xfId="985" xr:uid="{52EB2C53-2FAD-4409-A7F4-E990CACF4744}"/>
    <cellStyle name="Normal 96" xfId="986" xr:uid="{EFCB6D51-9DA6-4A35-8BC2-340C5D2B9D0A}"/>
    <cellStyle name="Normal 97" xfId="987" xr:uid="{46346709-B76B-440C-BFD3-4E9902989E74}"/>
    <cellStyle name="Normal 98" xfId="989" xr:uid="{0009B5C1-931C-4F2D-9E61-FC0BED7AB1E2}"/>
    <cellStyle name="Normal 99" xfId="991" xr:uid="{F2C9CEA4-37BF-454B-93E1-4B81FC570581}"/>
    <cellStyle name="Not" xfId="15" builtinId="10" customBuiltin="1"/>
    <cellStyle name="Not 10" xfId="257" xr:uid="{6DB5B7FE-1BB9-4B10-B641-9E70BD0738A8}"/>
    <cellStyle name="Not 11" xfId="276" xr:uid="{4C3CB365-424F-40EB-ADE2-63EF2C411F2D}"/>
    <cellStyle name="Not 12" xfId="296" xr:uid="{7E48A616-F48E-47AB-AB80-9D79B7E4A991}"/>
    <cellStyle name="Not 13" xfId="315" xr:uid="{97413165-F355-4769-BCE5-6CEBAFAD4E02}"/>
    <cellStyle name="Not 14" xfId="334" xr:uid="{02E5F8E3-CEB4-4410-863B-FC3561F2802E}"/>
    <cellStyle name="Not 15" xfId="353" xr:uid="{48E7AF56-58EF-4AD9-8BB6-54A870327A3F}"/>
    <cellStyle name="Not 16" xfId="372" xr:uid="{C03C57A6-F236-468F-A4FB-B641A818ABFC}"/>
    <cellStyle name="Not 17" xfId="392" xr:uid="{D0347769-D958-4251-B82D-45DDCF813417}"/>
    <cellStyle name="Not 18" xfId="411" xr:uid="{C17FC7D4-573B-4E9B-9DB9-17B12827D981}"/>
    <cellStyle name="Not 19" xfId="430" xr:uid="{9BC5CBE9-32C7-4901-807C-31A6A64B17DA}"/>
    <cellStyle name="Not 2" xfId="121" xr:uid="{22C1F7A1-988B-4692-8EEB-F3062395AA6D}"/>
    <cellStyle name="Not 2 2" xfId="827" xr:uid="{9DB7C657-5606-484B-8208-2F04552595E3}"/>
    <cellStyle name="Not 20" xfId="449" xr:uid="{96B50486-B302-4C7A-933C-8AD5071BBC90}"/>
    <cellStyle name="Not 21" xfId="469" xr:uid="{7B2E3FBA-BF4F-4219-BB2E-66561BD7702B}"/>
    <cellStyle name="Not 22" xfId="488" xr:uid="{9D29ADBC-6850-48AC-BC7E-63EA8956454E}"/>
    <cellStyle name="Not 23" xfId="508" xr:uid="{0022E5DC-6F1F-459B-8395-CCA7B9F6376A}"/>
    <cellStyle name="Not 24" xfId="528" xr:uid="{3D29D15E-7F45-45D5-BDDC-1928DAB06386}"/>
    <cellStyle name="Not 25" xfId="548" xr:uid="{09AF485F-0A16-4370-B9D2-AF05D7B83B8B}"/>
    <cellStyle name="Not 26" xfId="568" xr:uid="{D5C6F54D-809B-4DD9-954D-32608692F4FC}"/>
    <cellStyle name="Not 27" xfId="589" xr:uid="{B4877B3D-CAC2-4802-B6C0-22CBFE862A05}"/>
    <cellStyle name="Not 28" xfId="610" xr:uid="{E6F3C157-F237-4B92-BCCA-518A0E9C8CA1}"/>
    <cellStyle name="Not 29" xfId="631" xr:uid="{DCEF82A2-B257-4C01-B9C6-E0E71C1718BC}"/>
    <cellStyle name="Not 3" xfId="138" xr:uid="{F5B9AD88-3C30-42B8-82DD-0A4BA46A8AE7}"/>
    <cellStyle name="Not 30" xfId="651" xr:uid="{4F748D6C-6B3C-410D-AFDD-036C6D123A84}"/>
    <cellStyle name="Not 31" xfId="672" xr:uid="{969E687A-CAA6-4546-B46F-FDEC35E20620}"/>
    <cellStyle name="Not 4" xfId="140" xr:uid="{457D738F-2360-42D6-A85A-0244B086EA99}"/>
    <cellStyle name="Not 5" xfId="159" xr:uid="{C4129EFD-A762-4C66-8653-0CC3670441DE}"/>
    <cellStyle name="Not 6" xfId="178" xr:uid="{589BF3E0-62B0-4F7D-8A36-01E2184F2A42}"/>
    <cellStyle name="Not 7" xfId="198" xr:uid="{7FF93BDF-2D03-407A-A54E-CBA3C3A6DB16}"/>
    <cellStyle name="Not 8" xfId="217" xr:uid="{E9D115E8-ECAB-4EDB-8E5C-BC8EDF73D3F0}"/>
    <cellStyle name="Not 9" xfId="237" xr:uid="{2D60B08B-1F6F-4858-91C0-7E2DF974DAB7}"/>
    <cellStyle name="Nötr" xfId="8" builtinId="28" customBuiltin="1"/>
    <cellStyle name="Nötr 2" xfId="49" xr:uid="{781613B0-8852-4B2C-B3EE-B7F35C13A33C}"/>
    <cellStyle name="Nötr 2 2" xfId="122" xr:uid="{338254E8-D85F-4A95-89A7-5D4D0BE464E6}"/>
    <cellStyle name="Nötr 3" xfId="139" xr:uid="{9D3C6F96-3027-450A-9146-F7C55F507CA1}"/>
    <cellStyle name="Nötr 4" xfId="131" xr:uid="{55770C67-42D7-4EA6-A283-2889499766F4}"/>
    <cellStyle name="Nötr 5" xfId="716" xr:uid="{E5C63D53-3368-4CF4-86B5-36DF1F6DFCB5}"/>
    <cellStyle name="Nötr 6" xfId="862" xr:uid="{172B12EC-B69A-4D00-8055-07DF66E55A22}"/>
    <cellStyle name="Toplam" xfId="17" builtinId="25" customBuiltin="1"/>
    <cellStyle name="Toplam 2" xfId="123" xr:uid="{B23FE85C-90AA-42EA-B6E0-29C4D5945B7B}"/>
    <cellStyle name="Uyarı Metni" xfId="14" builtinId="11" customBuiltin="1"/>
    <cellStyle name="Uyarı Metni 2" xfId="124" xr:uid="{7F8B1CE6-B267-47FD-84F0-D18CBC32E159}"/>
    <cellStyle name="Virgül" xfId="76" builtinId="3"/>
    <cellStyle name="Virgül 10" xfId="82" xr:uid="{CE16CE7A-976E-4774-B14E-431A45BA9809}"/>
    <cellStyle name="Virgül 10 2" xfId="547" xr:uid="{21E46370-84E4-4143-BABB-9F901F87863D}"/>
    <cellStyle name="Virgül 10 2 2" xfId="779" xr:uid="{F32B8C43-603F-48D6-86B8-0512E217EBBB}"/>
    <cellStyle name="Virgül 10 2 2 2" xfId="956" xr:uid="{D1F39335-2989-4556-9092-C65E3B6280FB}"/>
    <cellStyle name="Virgül 10 2 3" xfId="745" xr:uid="{5485F5F1-5376-4F6A-BA05-E2AC9D54D4D3}"/>
    <cellStyle name="Virgül 10 2 3 2" xfId="924" xr:uid="{2E722152-48A8-4AFE-B39A-DBB442E927E9}"/>
    <cellStyle name="Virgül 10 2 4" xfId="891" xr:uid="{D70E71B4-B430-4212-916F-C243A4EC26DC}"/>
    <cellStyle name="Virgül 10 3" xfId="768" xr:uid="{F57A82E5-73D7-4A2E-AF02-E68A29990C2D}"/>
    <cellStyle name="Virgül 10 3 2" xfId="945" xr:uid="{C03D6B33-028B-4284-8EF8-92A96E0CBF5F}"/>
    <cellStyle name="Virgül 10 4" xfId="733" xr:uid="{B4A1C02B-50C2-49F9-A807-8F7A375CB913}"/>
    <cellStyle name="Virgül 10 4 2" xfId="913" xr:uid="{BB3FDA37-9D45-4BC6-B36F-4783841870AA}"/>
    <cellStyle name="Virgül 10 5" xfId="879" xr:uid="{3E75288F-D420-4490-98A3-62EA5921A24D}"/>
    <cellStyle name="Virgül 11" xfId="85" xr:uid="{C1EC5B5F-1798-4547-8BD7-8C6A8BB41B39}"/>
    <cellStyle name="Virgül 11 2" xfId="567" xr:uid="{247CEB0E-E425-4807-AC2A-12FF8B993989}"/>
    <cellStyle name="Virgül 11 2 2" xfId="780" xr:uid="{6EB5D127-0617-408D-9664-1631B083CD0B}"/>
    <cellStyle name="Virgül 11 2 2 2" xfId="957" xr:uid="{F801D1F2-93A6-49E4-A3EF-E91AA35DA078}"/>
    <cellStyle name="Virgül 11 2 3" xfId="746" xr:uid="{2C0A245D-C3DC-4C12-9840-BEF10E8D9573}"/>
    <cellStyle name="Virgül 11 2 3 2" xfId="925" xr:uid="{E5D40101-6B5D-4657-8B74-A47538118B85}"/>
    <cellStyle name="Virgül 11 2 4" xfId="892" xr:uid="{07AECF1C-D47E-42BC-9113-2C3F45FB5F39}"/>
    <cellStyle name="Virgül 11 3" xfId="769" xr:uid="{DD213085-5056-4AC9-8CDD-90B085AD54F7}"/>
    <cellStyle name="Virgül 11 3 2" xfId="946" xr:uid="{06059DBE-FCA4-4D82-8A12-715A6EA4DE25}"/>
    <cellStyle name="Virgül 11 4" xfId="734" xr:uid="{1CB2B5A3-F031-4014-A5C0-6B15E9BEE337}"/>
    <cellStyle name="Virgül 11 4 2" xfId="914" xr:uid="{EAE020E1-3FF3-49E5-87B8-EDADB72FE81F}"/>
    <cellStyle name="Virgül 11 5" xfId="880" xr:uid="{9ABA597E-052C-4E6C-900C-E88EE8011E74}"/>
    <cellStyle name="Virgül 12" xfId="609" xr:uid="{EE961CFE-EFCE-410A-9D79-B3D4D84C6162}"/>
    <cellStyle name="Virgül 12 2" xfId="782" xr:uid="{234D389D-8AEB-4B55-88B2-4B7D6B426687}"/>
    <cellStyle name="Virgül 12 2 2" xfId="959" xr:uid="{9BABE920-C3B8-44FE-AE3B-91321A5337A1}"/>
    <cellStyle name="Virgül 12 3" xfId="748" xr:uid="{40F62034-0F41-4BF1-B444-C6A486A2B2D5}"/>
    <cellStyle name="Virgül 12 3 2" xfId="927" xr:uid="{F729EDAE-D920-475D-896C-BD60284693C4}"/>
    <cellStyle name="Virgül 12 4" xfId="894" xr:uid="{DF2DD4FC-698E-43AB-9858-C6A213BC2C1E}"/>
    <cellStyle name="Virgül 13" xfId="630" xr:uid="{62F23097-A9CD-4DA2-946D-DA0A51528FEF}"/>
    <cellStyle name="Virgül 13 2" xfId="783" xr:uid="{39EEA406-7CFB-4CE9-A273-570D404EDF2E}"/>
    <cellStyle name="Virgül 13 2 2" xfId="960" xr:uid="{60E4CCC3-9DAB-460E-B8FF-54146BC369F2}"/>
    <cellStyle name="Virgül 13 3" xfId="750" xr:uid="{F8D5EA44-B5B8-4B70-9C01-373AF00AADC9}"/>
    <cellStyle name="Virgül 13 3 2" xfId="928" xr:uid="{CBE9FC77-8AEF-4515-AC0C-A2572E7CE71E}"/>
    <cellStyle name="Virgül 13 4" xfId="895" xr:uid="{701DAA57-5B27-408D-AC46-D7B39E385374}"/>
    <cellStyle name="Virgül 14" xfId="671" xr:uid="{5535C038-3CD9-4661-AE09-8B6E0940ECD2}"/>
    <cellStyle name="Virgül 14 2" xfId="784" xr:uid="{157AEFB1-26B4-4CA5-8424-97AEB6E816B3}"/>
    <cellStyle name="Virgül 14 2 2" xfId="961" xr:uid="{B512F82D-4C17-4480-83F0-373E97C1826B}"/>
    <cellStyle name="Virgül 14 3" xfId="751" xr:uid="{B50F0F89-B18E-4B3A-9EE3-7B4544BE5306}"/>
    <cellStyle name="Virgül 14 3 2" xfId="929" xr:uid="{02C96EEC-5274-4AE7-B473-EA119CEA9E9B}"/>
    <cellStyle name="Virgül 14 4" xfId="896" xr:uid="{46D89D5B-1BFE-468A-BBC7-7B0B95A815D8}"/>
    <cellStyle name="Virgül 15" xfId="587" xr:uid="{3CA615AB-B097-4C76-BBC5-9EF35814B53F}"/>
    <cellStyle name="Virgül 15 2" xfId="781" xr:uid="{072CC1FC-CA39-4F79-8C56-A66D759B85F2}"/>
    <cellStyle name="Virgül 15 2 2" xfId="958" xr:uid="{546D9190-99BA-4C82-B63E-B0F4F6E27E42}"/>
    <cellStyle name="Virgül 15 3" xfId="747" xr:uid="{F3178A0D-B09E-4EDA-B16D-DB69103164A8}"/>
    <cellStyle name="Virgül 15 3 2" xfId="926" xr:uid="{B4A2EFB9-5C2D-4C56-9797-49E26E7ED384}"/>
    <cellStyle name="Virgül 15 4" xfId="893" xr:uid="{775E47EC-B6CE-47A0-82CB-319E8BC1C7A4}"/>
    <cellStyle name="Virgül 16" xfId="87" xr:uid="{EB9B3935-07B7-4C58-82EB-DCEA01D9F8B3}"/>
    <cellStyle name="Virgül 16 2" xfId="770" xr:uid="{2F96338F-C299-4528-AEC2-D21CFCCAF1E7}"/>
    <cellStyle name="Virgül 16 2 2" xfId="947" xr:uid="{9D3E3D1E-FB92-4328-A024-F84696661E60}"/>
    <cellStyle name="Virgül 16 3" xfId="735" xr:uid="{A0760F13-F700-4615-8CEC-D69DFC8842F7}"/>
    <cellStyle name="Virgül 16 3 2" xfId="915" xr:uid="{7B07320A-B6E8-45D5-B6AB-BF8A46132222}"/>
    <cellStyle name="Virgül 16 4" xfId="881" xr:uid="{F0A1EAB2-AA54-40A1-97DF-6CFCC0240B80}"/>
    <cellStyle name="Virgül 17" xfId="697" xr:uid="{2872309A-828B-4DDA-BD29-0672CA1C86ED}"/>
    <cellStyle name="Virgül 17 2" xfId="785" xr:uid="{30494E5D-1AF9-4A1F-A546-802B7F43338D}"/>
    <cellStyle name="Virgül 17 2 2" xfId="962" xr:uid="{11391AB6-07BC-4B97-BC8C-1642D694D95C}"/>
    <cellStyle name="Virgül 17 3" xfId="752" xr:uid="{6DA6F0D2-2C65-4D03-A828-3F819DEECC37}"/>
    <cellStyle name="Virgül 17 3 2" xfId="930" xr:uid="{A2DE0C94-E360-46EE-A898-2D93FEB8679D}"/>
    <cellStyle name="Virgül 17 4" xfId="897" xr:uid="{802367D0-9A17-4E00-8A61-D28637950667}"/>
    <cellStyle name="Virgül 18" xfId="699" xr:uid="{C92BAB3A-B035-4F48-BD98-2043F497BAA1}"/>
    <cellStyle name="Virgül 18 2" xfId="786" xr:uid="{E350B58A-A212-4D23-8E32-2D1B863EDC78}"/>
    <cellStyle name="Virgül 18 2 2" xfId="963" xr:uid="{2479B8DC-1888-4B7B-B008-88376D783651}"/>
    <cellStyle name="Virgül 18 3" xfId="753" xr:uid="{36EC3C07-A900-4D2D-97BA-444A1676DDE3}"/>
    <cellStyle name="Virgül 18 3 2" xfId="931" xr:uid="{ACC6F459-07E1-419E-B3F2-9BC0577C437B}"/>
    <cellStyle name="Virgül 18 4" xfId="898" xr:uid="{68DF3C48-554B-4176-B343-9A235F8EE214}"/>
    <cellStyle name="Virgül 19" xfId="705" xr:uid="{F90D9027-44F0-4D91-A610-C2DD3593E3F0}"/>
    <cellStyle name="Virgül 19 2" xfId="787" xr:uid="{A15B34B7-C25B-4984-9859-0DFBA4F9CFB2}"/>
    <cellStyle name="Virgül 19 2 2" xfId="964" xr:uid="{E000BA02-BB95-43B4-A483-CE876E164235}"/>
    <cellStyle name="Virgül 19 3" xfId="754" xr:uid="{9A9E5800-DADD-4D0F-B541-D0DF6B814CAB}"/>
    <cellStyle name="Virgül 19 3 2" xfId="932" xr:uid="{23708225-32C3-4B8E-98CA-3E69ACA8246E}"/>
    <cellStyle name="Virgül 19 4" xfId="899" xr:uid="{153771A1-460C-49F4-8AB9-E87AD0375C10}"/>
    <cellStyle name="Virgül 2" xfId="43" xr:uid="{00000000-0005-0000-0000-00002C000000}"/>
    <cellStyle name="Virgül 2 2" xfId="197" xr:uid="{A2E58A3A-0018-43F3-AC92-2922AE2920C9}"/>
    <cellStyle name="Virgül 2 2 2" xfId="771" xr:uid="{BDE49825-EB51-434D-9B2C-2BB46245DA63}"/>
    <cellStyle name="Virgül 2 2 2 2" xfId="948" xr:uid="{84156A3F-DCAE-48C0-96D1-6976260DC9FA}"/>
    <cellStyle name="Virgül 2 2 3" xfId="737" xr:uid="{4F40CA4E-5CD4-4A26-8DFD-127F5E8CCCD6}"/>
    <cellStyle name="Virgül 2 2 3 2" xfId="916" xr:uid="{5FB03402-D8CD-48DB-8CD1-B01049663C56}"/>
    <cellStyle name="Virgül 2 2 4" xfId="883" xr:uid="{0677CE40-752E-468C-AAE5-0F4EC6A77F9C}"/>
    <cellStyle name="Virgül 2 3" xfId="760" xr:uid="{5945BA96-210A-412B-93A2-A8D6105A11E2}"/>
    <cellStyle name="Virgül 2 3 2" xfId="937" xr:uid="{B231C5BB-2FAB-4B00-96FD-12AD44804DF4}"/>
    <cellStyle name="Virgül 2 4" xfId="724" xr:uid="{CDCF4650-4F0D-4FDF-BF57-4330978DFF6D}"/>
    <cellStyle name="Virgül 2 4 2" xfId="904" xr:uid="{FE33A43E-87EA-4AD8-B830-6B4A35992BA3}"/>
    <cellStyle name="Virgül 2 5" xfId="826" xr:uid="{2271EB46-B7EC-4CA6-BBDF-52308158B148}"/>
    <cellStyle name="Virgül 2 5 2" xfId="981" xr:uid="{60E54950-2515-4D5A-B3AE-A1850CBD29C7}"/>
    <cellStyle name="Virgül 2 6" xfId="869" xr:uid="{E7357C16-DCE3-4D01-AA7E-B31EFDA61C8E}"/>
    <cellStyle name="Virgül 20" xfId="707" xr:uid="{D04CCF31-DD1F-40AB-9805-F4FF7D966A45}"/>
    <cellStyle name="Virgül 20 2" xfId="788" xr:uid="{87809960-050E-4995-89CF-B87A64739860}"/>
    <cellStyle name="Virgül 20 2 2" xfId="965" xr:uid="{EC309A0D-59D2-4749-9757-05C8200BE872}"/>
    <cellStyle name="Virgül 20 3" xfId="755" xr:uid="{EF477A5F-3BBF-4CE5-9150-076A46E79032}"/>
    <cellStyle name="Virgül 20 3 2" xfId="933" xr:uid="{14304AEB-F3FC-4501-A22C-C500FB54F3B7}"/>
    <cellStyle name="Virgül 20 4" xfId="900" xr:uid="{6E34A559-940F-4A50-B9AF-6709559C40A1}"/>
    <cellStyle name="Virgül 21" xfId="709" xr:uid="{1C1AC45D-0D9C-4762-838D-38F77B119461}"/>
    <cellStyle name="Virgül 21 2" xfId="789" xr:uid="{9D93B66C-D82F-40F0-86D9-93AE47190FC8}"/>
    <cellStyle name="Virgül 21 2 2" xfId="966" xr:uid="{90583867-07F4-4E6D-8D9E-F4E1E1DB09F0}"/>
    <cellStyle name="Virgül 21 3" xfId="756" xr:uid="{9379CE48-CCBD-44B8-8D3A-043C514CE6F2}"/>
    <cellStyle name="Virgül 21 3 2" xfId="934" xr:uid="{6A629D90-D858-46A9-8BFC-FA9F7A3F269A}"/>
    <cellStyle name="Virgül 21 4" xfId="901" xr:uid="{8838584C-5A16-4E2F-B997-50ED7AC7D0A2}"/>
    <cellStyle name="Virgül 22" xfId="711" xr:uid="{AA332CAB-1366-46C6-BB1D-0EDEA5099E7A}"/>
    <cellStyle name="Virgül 22 2" xfId="790" xr:uid="{C17A28EE-ABC2-4AF1-94F4-FA7966C1B5A2}"/>
    <cellStyle name="Virgül 22 2 2" xfId="967" xr:uid="{9CDEC5A1-5045-44E0-8ED1-D2AC56FA3921}"/>
    <cellStyle name="Virgül 22 3" xfId="757" xr:uid="{B5821BB4-AF32-47E0-8B19-6C36414AC39B}"/>
    <cellStyle name="Virgül 22 3 2" xfId="935" xr:uid="{973BF694-EFA2-4889-9313-7E62D5F75BBF}"/>
    <cellStyle name="Virgül 22 4" xfId="902" xr:uid="{50BA1BB5-8AFA-4CDD-A455-5C54D6D2A0A8}"/>
    <cellStyle name="Virgül 23" xfId="713" xr:uid="{EA9E71DB-8284-4A5F-87A0-B3E518D681B3}"/>
    <cellStyle name="Virgül 23 2" xfId="791" xr:uid="{44C7C630-312A-4B5F-B8DF-57707DEA26BE}"/>
    <cellStyle name="Virgül 23 2 2" xfId="968" xr:uid="{4A1CF060-EEC2-4496-A53D-F7BF0943BC09}"/>
    <cellStyle name="Virgül 23 3" xfId="758" xr:uid="{5E50C67C-85BC-433B-9A18-E20D44C8DD30}"/>
    <cellStyle name="Virgül 23 3 2" xfId="936" xr:uid="{67BA7F76-56F4-46EE-91A2-2C066FE6F5A4}"/>
    <cellStyle name="Virgül 23 4" xfId="903" xr:uid="{8A8CB4EA-C8B4-48AF-9DB7-333246C92ADB}"/>
    <cellStyle name="Virgül 24" xfId="731" xr:uid="{A35E5E95-E974-4100-9ED8-D66F5C1794CB}"/>
    <cellStyle name="Virgül 24 2" xfId="911" xr:uid="{925FA334-2410-4C22-9043-AE9F1032E14B}"/>
    <cellStyle name="Virgül 25" xfId="793" xr:uid="{448A9DB8-7C79-4573-8B70-E431A26425AF}"/>
    <cellStyle name="Virgül 25 2" xfId="969" xr:uid="{CF7FE2B7-7D66-4363-B422-7BC40B710ACC}"/>
    <cellStyle name="Virgül 26" xfId="798" xr:uid="{CAA41238-F00A-4A3A-8E8E-3E4536691D0A}"/>
    <cellStyle name="Virgül 26 2" xfId="970" xr:uid="{9EE827FC-D1D9-4EB3-A744-F349C05024A7}"/>
    <cellStyle name="Virgül 27" xfId="801" xr:uid="{DAA1D780-5FC0-4C28-B2B4-CBC1CF754713}"/>
    <cellStyle name="Virgül 27 2" xfId="971" xr:uid="{77DDC293-303F-4FC9-B04F-4C92B536DF05}"/>
    <cellStyle name="Virgül 28" xfId="803" xr:uid="{20B872D0-5A92-4A49-B18E-2ED8F998DBB6}"/>
    <cellStyle name="Virgül 28 2" xfId="972" xr:uid="{74DEB263-C4DA-470F-902D-CE6CCDEAE592}"/>
    <cellStyle name="Virgül 29" xfId="806" xr:uid="{77FE1D22-4B69-4F39-A746-803508D165D5}"/>
    <cellStyle name="Virgül 29 2" xfId="973" xr:uid="{FB8F50BB-FC3B-4A4E-8E87-F3F1B4EA8310}"/>
    <cellStyle name="Virgül 3" xfId="59" xr:uid="{BA558282-9154-4633-9259-0E275C47F602}"/>
    <cellStyle name="Virgül 3 2" xfId="236" xr:uid="{8D51EF1F-8520-4488-AE2F-C463883C801A}"/>
    <cellStyle name="Virgül 3 2 2" xfId="772" xr:uid="{EA053CCC-5D69-4C2C-8738-3BEE5B8B6F34}"/>
    <cellStyle name="Virgül 3 2 2 2" xfId="949" xr:uid="{DD0C86C5-F612-41B0-A7F5-084084A8F8FC}"/>
    <cellStyle name="Virgül 3 2 3" xfId="738" xr:uid="{CD92F673-F368-42F1-AB22-EE3BAABEFBF8}"/>
    <cellStyle name="Virgül 3 2 3 2" xfId="917" xr:uid="{BCE6B3DC-391E-4899-BC05-755191CBA894}"/>
    <cellStyle name="Virgül 3 2 4" xfId="884" xr:uid="{6ED87E2C-7CF0-43A3-92B0-AAE7D6203786}"/>
    <cellStyle name="Virgül 3 3" xfId="761" xr:uid="{0555E4A4-6B85-4F60-895A-60997F759030}"/>
    <cellStyle name="Virgül 3 3 2" xfId="938" xr:uid="{13C8E9A9-743F-4747-9900-B78BF66169D1}"/>
    <cellStyle name="Virgül 3 4" xfId="725" xr:uid="{D5DC0CF5-546C-4A7F-B079-F2C84A929E9E}"/>
    <cellStyle name="Virgül 3 4 2" xfId="905" xr:uid="{1D8090EC-849A-46FE-8091-FC1FF7600CAE}"/>
    <cellStyle name="Virgül 3 5" xfId="840" xr:uid="{B0B54AC2-1043-462D-9868-5F6C9AED4530}"/>
    <cellStyle name="Virgül 3 5 2" xfId="982" xr:uid="{E0EE2AB8-9128-4F07-9FF4-BAFB9CA66316}"/>
    <cellStyle name="Virgül 3 6" xfId="870" xr:uid="{43BF7FF0-5EF6-41AE-B291-82E6855E7008}"/>
    <cellStyle name="Virgül 30" xfId="808" xr:uid="{D36756E0-56C5-467B-838C-4B52A09911D7}"/>
    <cellStyle name="Virgül 30 2" xfId="974" xr:uid="{315FC5BF-AA84-4B7B-8617-EFE5724BE2AA}"/>
    <cellStyle name="Virgül 31" xfId="812" xr:uid="{E47C3CDD-BE1D-4F35-BC8B-E351ACB541C1}"/>
    <cellStyle name="Virgül 31 2" xfId="976" xr:uid="{AB02460F-2025-414B-A40E-E9AB327E0F2E}"/>
    <cellStyle name="Virgül 32" xfId="814" xr:uid="{D317ED00-2D39-4DE8-9EEC-B6E38DA32AB5}"/>
    <cellStyle name="Virgül 32 2" xfId="977" xr:uid="{CB731457-B2FF-4E19-B020-901E116FA498}"/>
    <cellStyle name="Virgül 33" xfId="817" xr:uid="{C396E0BD-E1DD-4249-9978-4A62BED577ED}"/>
    <cellStyle name="Virgül 33 2" xfId="978" xr:uid="{11608D2D-CDEC-4046-9896-1403AB4623D5}"/>
    <cellStyle name="Virgül 34" xfId="810" xr:uid="{BD64627F-A7C5-43DE-9FBF-BED8052A2E9E}"/>
    <cellStyle name="Virgül 34 2" xfId="975" xr:uid="{8D7FAF80-84B3-419E-A4A5-7FA9C7D90414}"/>
    <cellStyle name="Virgül 35" xfId="819" xr:uid="{6C4D03A8-71BD-4FE2-B314-3FB94B9D0A62}"/>
    <cellStyle name="Virgül 35 2" xfId="979" xr:uid="{89E831F7-580A-4771-8DDE-8B03FCFD3C0F}"/>
    <cellStyle name="Virgül 36" xfId="821" xr:uid="{029F7FC3-DBCF-478B-8C68-F85807CCF5D1}"/>
    <cellStyle name="Virgül 36 2" xfId="980" xr:uid="{12B2131A-F1BF-4D41-A6BA-339E9B04AD91}"/>
    <cellStyle name="Virgül 37" xfId="842" xr:uid="{3949FBF4-5FAE-4F17-B8AD-B32660A9983C}"/>
    <cellStyle name="Virgül 37 2" xfId="983" xr:uid="{FCF23EFB-2CB7-41FF-ACAC-8BAB8D4A1640}"/>
    <cellStyle name="Virgül 38" xfId="849" xr:uid="{E2193221-57AD-4415-9C4F-DF2341044B7E}"/>
    <cellStyle name="Virgül 38 2" xfId="984" xr:uid="{876144F7-6B19-4A7E-9BCE-46D7296414D7}"/>
    <cellStyle name="Virgül 39" xfId="877" xr:uid="{F636581D-7068-4426-866F-06F2ED902BC1}"/>
    <cellStyle name="Virgül 4" xfId="63" xr:uid="{98367872-F007-45AD-A696-19DF6F3D0E2F}"/>
    <cellStyle name="Virgül 4 2" xfId="256" xr:uid="{769CC9AF-B508-4E51-9A0C-2493DE179DA1}"/>
    <cellStyle name="Virgül 4 2 2" xfId="773" xr:uid="{7652A496-57B1-46B0-AF9C-FF41A67733A1}"/>
    <cellStyle name="Virgül 4 2 2 2" xfId="950" xr:uid="{18D7A8C5-851C-4AC0-A3F1-057A85CB0B79}"/>
    <cellStyle name="Virgül 4 2 3" xfId="739" xr:uid="{981E16A0-2D7B-4E02-A9A3-1ADCCBD40305}"/>
    <cellStyle name="Virgül 4 2 3 2" xfId="918" xr:uid="{B87EF434-CAAE-4142-B9BD-97BB790DF80E}"/>
    <cellStyle name="Virgül 4 2 4" xfId="885" xr:uid="{BBBCE231-A7D3-43C5-882D-27A31FC7C237}"/>
    <cellStyle name="Virgül 4 3" xfId="762" xr:uid="{67B48716-7D30-41EF-8CF2-7856CC240137}"/>
    <cellStyle name="Virgül 4 3 2" xfId="939" xr:uid="{567E6BC7-A762-4974-A769-D7220BDB9427}"/>
    <cellStyle name="Virgül 4 4" xfId="726" xr:uid="{2C4AB19E-596D-4EFE-A7BF-DCE2E859C1BE}"/>
    <cellStyle name="Virgül 4 4 2" xfId="906" xr:uid="{E8C28E66-7037-4FA2-A9FB-868E929C7E4C}"/>
    <cellStyle name="Virgül 4 5" xfId="871" xr:uid="{311BC6C7-9FDC-41C3-AD0E-11195AB343AB}"/>
    <cellStyle name="Virgül 40" xfId="860" xr:uid="{B560F4FC-0482-42A6-9DEA-16D0F900F991}"/>
    <cellStyle name="Virgül 41" xfId="988" xr:uid="{D8E9756E-8112-4495-9311-A405EF3C6B69}"/>
    <cellStyle name="Virgül 42" xfId="990" xr:uid="{43C268CE-6C2F-487D-9F91-6D8DB6BE390E}"/>
    <cellStyle name="Virgül 43" xfId="993" xr:uid="{8EBAD539-BB35-4863-A8B4-AFF9086591CC}"/>
    <cellStyle name="Virgül 44" xfId="1003" xr:uid="{46604404-9715-49E4-8779-70B6C34555C9}"/>
    <cellStyle name="Virgül 45" xfId="1005" xr:uid="{7DD533DF-4123-4F25-B377-97690397B9DF}"/>
    <cellStyle name="Virgül 46" xfId="1010" xr:uid="{45DAF31D-E9B9-45BF-93B3-62A0004B9660}"/>
    <cellStyle name="Virgül 47" xfId="1021" xr:uid="{9EBFC0F5-D675-42CD-9D4C-FA4172493011}"/>
    <cellStyle name="Virgül 48" xfId="1025" xr:uid="{8389BAE3-FF40-4085-A051-B6297DF99098}"/>
    <cellStyle name="Virgül 49" xfId="1031" xr:uid="{880F4676-E32F-4D45-BF62-758B0E902626}"/>
    <cellStyle name="Virgül 5" xfId="66" xr:uid="{82CEA4E5-0F12-40E9-AB1A-8D5E78A82615}"/>
    <cellStyle name="Virgül 5 2" xfId="295" xr:uid="{3DC30D17-B1E2-469B-A8FA-E26452B45D5F}"/>
    <cellStyle name="Virgül 5 2 2" xfId="774" xr:uid="{8272339D-4C03-4C7A-9B77-06F5989B6371}"/>
    <cellStyle name="Virgül 5 2 2 2" xfId="951" xr:uid="{DF84BC25-444B-4F72-A706-17342B51B263}"/>
    <cellStyle name="Virgül 5 2 3" xfId="740" xr:uid="{4698B44A-5F93-4082-9E67-24C524715B9D}"/>
    <cellStyle name="Virgül 5 2 3 2" xfId="919" xr:uid="{DE8BAD16-3DD3-41B0-99A1-20849C105D54}"/>
    <cellStyle name="Virgül 5 2 4" xfId="886" xr:uid="{FF1125EE-6CCE-46B9-9845-382737D375A6}"/>
    <cellStyle name="Virgül 5 3" xfId="763" xr:uid="{AAF18B46-BAB6-4908-80F2-A7195C06F624}"/>
    <cellStyle name="Virgül 5 3 2" xfId="940" xr:uid="{0E8B8D9C-CEA1-42D7-98B2-F9547622F2C9}"/>
    <cellStyle name="Virgül 5 4" xfId="727" xr:uid="{29097587-1A18-4EF4-B8FC-FC4DC700CD0F}"/>
    <cellStyle name="Virgül 5 4 2" xfId="907" xr:uid="{A642D13D-056C-4392-A664-5F3CC81FE037}"/>
    <cellStyle name="Virgül 5 5" xfId="872" xr:uid="{05DD0F7E-AA5B-4748-8F36-1F6AB3B491BA}"/>
    <cellStyle name="Virgül 50" xfId="1033" xr:uid="{1776756B-D309-4C92-B477-85FB03698687}"/>
    <cellStyle name="Virgül 51" xfId="1040" xr:uid="{97CEF41B-791D-4440-B9BC-20EB78F25876}"/>
    <cellStyle name="Virgül 52" xfId="1044" xr:uid="{640E4C82-99FE-41BC-BC02-4F35416EC13D}"/>
    <cellStyle name="Virgül 53" xfId="1046" xr:uid="{54F05D7B-078E-4210-8329-EFE3E83D6AEE}"/>
    <cellStyle name="Virgül 54" xfId="1058" xr:uid="{31610488-BC9C-42D1-B40D-4F5A630F1801}"/>
    <cellStyle name="Virgül 55" xfId="1068" xr:uid="{6A74C613-F36C-4D5C-B67F-B69015B5B8B8}"/>
    <cellStyle name="Virgül 6" xfId="69" xr:uid="{CFF414D3-341D-4EA8-BB4C-A013ADC2346C}"/>
    <cellStyle name="Virgül 6 2" xfId="391" xr:uid="{2E4E91B7-52B9-47B5-A2DD-895D5B67BCA7}"/>
    <cellStyle name="Virgül 6 2 2" xfId="775" xr:uid="{2FE0309D-204A-40A6-8A2F-ECA71EAFDCE3}"/>
    <cellStyle name="Virgül 6 2 2 2" xfId="952" xr:uid="{1394E315-7A62-4B69-A705-3D79443A7512}"/>
    <cellStyle name="Virgül 6 2 3" xfId="741" xr:uid="{C7AFDADA-C651-474C-B05F-445B973D4FED}"/>
    <cellStyle name="Virgül 6 2 3 2" xfId="920" xr:uid="{22B0A506-3AEE-4E02-B25B-DA237E346AEF}"/>
    <cellStyle name="Virgül 6 2 4" xfId="887" xr:uid="{D5F465F0-ED0B-4A78-8611-25CC0F795311}"/>
    <cellStyle name="Virgül 6 3" xfId="764" xr:uid="{0EA0707A-5000-4C32-A2B2-1718694C1C0B}"/>
    <cellStyle name="Virgül 6 3 2" xfId="941" xr:uid="{F6088A47-95AF-415E-B73C-E2C4F8DE84BB}"/>
    <cellStyle name="Virgül 6 4" xfId="728" xr:uid="{75B3821C-0E33-45D2-B8C8-6AD03DEEAF4F}"/>
    <cellStyle name="Virgül 6 4 2" xfId="908" xr:uid="{31EE4230-F65B-4723-BECC-C16A3F4ACDC7}"/>
    <cellStyle name="Virgül 6 5" xfId="874" xr:uid="{1E5B4796-1DA2-429F-A75D-5A5624E72C2A}"/>
    <cellStyle name="Virgül 7" xfId="71" xr:uid="{F4D11F8E-6A57-405A-8CC8-38D7CEEE5715}"/>
    <cellStyle name="Virgül 7 2" xfId="468" xr:uid="{AD3621C7-0B6D-4E95-9CCB-D5810D8F6645}"/>
    <cellStyle name="Virgül 7 2 2" xfId="776" xr:uid="{E20514EE-E2E2-448D-A4C5-61CB8B6931D4}"/>
    <cellStyle name="Virgül 7 2 2 2" xfId="953" xr:uid="{27F8E8FA-C133-41BE-B7D4-549667E80E7E}"/>
    <cellStyle name="Virgül 7 2 3" xfId="742" xr:uid="{D6541304-5C41-4B20-9825-E069EA6B023A}"/>
    <cellStyle name="Virgül 7 2 3 2" xfId="921" xr:uid="{D9F4E38F-97DF-4781-8D97-4DAD8355BE71}"/>
    <cellStyle name="Virgül 7 2 4" xfId="888" xr:uid="{B9837042-DBAC-4F6A-8D39-C68FF5548A8F}"/>
    <cellStyle name="Virgül 7 3" xfId="765" xr:uid="{E7621434-93FE-494A-823A-CC0627375447}"/>
    <cellStyle name="Virgül 7 3 2" xfId="942" xr:uid="{22FF362D-BA53-46F2-9BD9-39D04B19D6DE}"/>
    <cellStyle name="Virgül 7 4" xfId="729" xr:uid="{83C9C371-CD67-4F23-BB2E-A53379227637}"/>
    <cellStyle name="Virgül 7 4 2" xfId="909" xr:uid="{5E09E16D-DBEC-4DD7-9559-7EAD511BEBCE}"/>
    <cellStyle name="Virgül 7 5" xfId="875" xr:uid="{FCE9A4DF-03B9-42AF-8FFE-891BE407A748}"/>
    <cellStyle name="Virgül 8" xfId="75" xr:uid="{FCDA927F-4662-4264-AA8E-A5F0A576F474}"/>
    <cellStyle name="Virgül 8 2" xfId="507" xr:uid="{0E5C4333-846F-4273-B1D4-2C29CC44600D}"/>
    <cellStyle name="Virgül 8 2 2" xfId="777" xr:uid="{79B48945-53C7-40B1-A055-5A256D100A6B}"/>
    <cellStyle name="Virgül 8 2 2 2" xfId="954" xr:uid="{68E06EEE-8B0E-4E53-A702-FAB258C25247}"/>
    <cellStyle name="Virgül 8 2 3" xfId="743" xr:uid="{86D1E77F-22AE-42F6-8610-153B81A50A81}"/>
    <cellStyle name="Virgül 8 2 3 2" xfId="922" xr:uid="{46FDB413-EF5B-4874-92B1-814F5776BDB4}"/>
    <cellStyle name="Virgül 8 2 4" xfId="889" xr:uid="{1B4A741D-77E3-44CC-B3C2-5E996D41282F}"/>
    <cellStyle name="Virgül 8 3" xfId="766" xr:uid="{16FAEC3A-7385-4F55-A36B-B36B2915E41D}"/>
    <cellStyle name="Virgül 8 3 2" xfId="943" xr:uid="{B72AACF7-749A-46EC-A9EF-0250DFA20438}"/>
    <cellStyle name="Virgül 8 4" xfId="730" xr:uid="{FAC86353-8B9B-48CB-B916-834D6DF5C5C5}"/>
    <cellStyle name="Virgül 8 4 2" xfId="910" xr:uid="{770D4EA5-D2F8-4EF5-AE72-64E37E94BE7A}"/>
    <cellStyle name="Virgül 8 5" xfId="876" xr:uid="{1F1B75B5-C3C8-4651-821B-5BA9EB131BA5}"/>
    <cellStyle name="Virgül 9" xfId="78" xr:uid="{D1B70EA1-26B7-4F38-BD8F-7E031F7A1E80}"/>
    <cellStyle name="Virgül 9 2" xfId="527" xr:uid="{26AFECE7-EC54-4E59-9930-F6C4EBFD5988}"/>
    <cellStyle name="Virgül 9 2 2" xfId="778" xr:uid="{589845BD-E0FC-43AB-9D2C-752A70CD157D}"/>
    <cellStyle name="Virgül 9 2 2 2" xfId="955" xr:uid="{E521FCFF-436C-4B8F-8FA5-915B99316344}"/>
    <cellStyle name="Virgül 9 2 3" xfId="744" xr:uid="{0C1B1E95-4BD5-4395-8F31-A8B4BBCDC047}"/>
    <cellStyle name="Virgül 9 2 3 2" xfId="923" xr:uid="{704F99BB-2A09-4380-B23E-EFB229EC02D0}"/>
    <cellStyle name="Virgül 9 2 4" xfId="890" xr:uid="{D4478880-99A8-4BBC-8DF8-1EE76073223D}"/>
    <cellStyle name="Virgül 9 3" xfId="767" xr:uid="{679F7A8F-8EBA-4155-8EC6-8EC76196367D}"/>
    <cellStyle name="Virgül 9 3 2" xfId="944" xr:uid="{0A080ED9-6D68-4512-9F17-25F5F4E4D87E}"/>
    <cellStyle name="Virgül 9 4" xfId="732" xr:uid="{971AD3D6-08D0-49D9-870B-D2BC1B629EAF}"/>
    <cellStyle name="Virgül 9 4 2" xfId="912" xr:uid="{7BCCD267-9B35-4549-AABB-CB93189F2BC3}"/>
    <cellStyle name="Virgül 9 5" xfId="878" xr:uid="{DD9A1519-5A04-4C0B-AD69-E4F8461B0C5E}"/>
    <cellStyle name="Vurgu1" xfId="18" builtinId="29" customBuiltin="1"/>
    <cellStyle name="Vurgu1 2" xfId="125" xr:uid="{CC78B3A0-AA12-4786-9A0A-84E4CAE42B8E}"/>
    <cellStyle name="Vurgu2" xfId="22" builtinId="33" customBuiltin="1"/>
    <cellStyle name="Vurgu2 2" xfId="126" xr:uid="{820C370E-2208-455C-B956-C448D9DD5249}"/>
    <cellStyle name="Vurgu3" xfId="26" builtinId="37" customBuiltin="1"/>
    <cellStyle name="Vurgu3 2" xfId="127" xr:uid="{C1A4489D-19CE-40DD-A240-D29EEA4951DF}"/>
    <cellStyle name="Vurgu4" xfId="30" builtinId="41" customBuiltin="1"/>
    <cellStyle name="Vurgu4 2" xfId="128" xr:uid="{8A7497CC-2E37-4114-8DA1-01DB6AB69E6D}"/>
    <cellStyle name="Vurgu5" xfId="34" builtinId="45" customBuiltin="1"/>
    <cellStyle name="Vurgu5 2" xfId="129" xr:uid="{17B9B854-9FE1-4776-8EAC-01C78413D1B9}"/>
    <cellStyle name="Vurgu6" xfId="38" builtinId="49" customBuiltin="1"/>
    <cellStyle name="Vurgu6 2" xfId="130" xr:uid="{20D11888-9A7B-4F97-A353-5053D8690540}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theme" Target="theme/theme1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calcChain" Target="calcChain.xml"/><Relationship Id="rId5" Type="http://schemas.openxmlformats.org/officeDocument/2006/relationships/worksheet" Target="worksheets/sheet5.xml"/><Relationship Id="rId10" Type="http://schemas.openxmlformats.org/officeDocument/2006/relationships/sharedStrings" Target="sharedStrings.xml"/><Relationship Id="rId4" Type="http://schemas.openxmlformats.org/officeDocument/2006/relationships/worksheet" Target="worksheets/sheet4.xml"/><Relationship Id="rId9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Office Theme 2007 - 2010">
  <a:themeElements>
    <a:clrScheme name="Office 2007 - 2010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 2007 - 2010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 2007 - 2010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210ED4DD-68FC-47BD-BA92-0B95CDAD0C8A}">
  <dimension ref="B1:AC42"/>
  <sheetViews>
    <sheetView zoomScale="85" zoomScaleNormal="85" workbookViewId="0">
      <selection activeCell="L35" sqref="L35"/>
    </sheetView>
  </sheetViews>
  <sheetFormatPr defaultRowHeight="15" x14ac:dyDescent="0.25"/>
  <cols>
    <col min="1" max="1" width="5.140625" customWidth="1"/>
    <col min="2" max="2" width="10.28515625" bestFit="1" customWidth="1"/>
    <col min="3" max="3" width="10.5703125" bestFit="1" customWidth="1"/>
    <col min="4" max="4" width="5.5703125" customWidth="1"/>
    <col min="5" max="5" width="13.140625" customWidth="1"/>
    <col min="6" max="6" width="14" customWidth="1"/>
    <col min="7" max="7" width="10.28515625" bestFit="1" customWidth="1"/>
    <col min="8" max="8" width="16.7109375" customWidth="1"/>
    <col min="9" max="9" width="11.28515625" customWidth="1"/>
    <col min="10" max="10" width="13.85546875" customWidth="1"/>
    <col min="11" max="11" width="5.140625" customWidth="1"/>
    <col min="12" max="12" width="12.7109375" bestFit="1" customWidth="1"/>
    <col min="13" max="13" width="14.5703125" customWidth="1"/>
    <col min="14" max="14" width="15.140625" customWidth="1"/>
    <col min="15" max="15" width="5.140625" customWidth="1"/>
    <col min="16" max="16" width="10.28515625" bestFit="1" customWidth="1"/>
    <col min="17" max="17" width="19.5703125" bestFit="1" customWidth="1"/>
    <col min="18" max="19" width="11.7109375" bestFit="1" customWidth="1"/>
    <col min="20" max="20" width="12.42578125" bestFit="1" customWidth="1"/>
    <col min="21" max="21" width="6.42578125" bestFit="1" customWidth="1"/>
    <col min="22" max="22" width="29.28515625" customWidth="1"/>
    <col min="23" max="23" width="7" bestFit="1" customWidth="1"/>
    <col min="24" max="24" width="5" bestFit="1" customWidth="1"/>
    <col min="25" max="25" width="10.28515625" bestFit="1" customWidth="1"/>
    <col min="26" max="26" width="9.85546875" bestFit="1" customWidth="1"/>
    <col min="27" max="27" width="10.85546875" bestFit="1" customWidth="1"/>
    <col min="28" max="28" width="11.42578125" bestFit="1" customWidth="1"/>
    <col min="29" max="29" width="12.85546875" customWidth="1"/>
  </cols>
  <sheetData>
    <row r="1" spans="2:29" ht="15.75" thickBot="1" x14ac:dyDescent="0.3"/>
    <row r="2" spans="2:29" ht="26.25" thickBot="1" x14ac:dyDescent="0.3">
      <c r="B2" s="123" t="s">
        <v>29</v>
      </c>
      <c r="C2" s="124"/>
      <c r="D2" s="124"/>
      <c r="E2" s="124"/>
      <c r="F2" s="124"/>
      <c r="G2" s="124"/>
      <c r="H2" s="124"/>
      <c r="I2" s="124"/>
      <c r="J2" s="125"/>
      <c r="P2" s="3" t="s">
        <v>6</v>
      </c>
      <c r="Q2" s="3" t="s">
        <v>7</v>
      </c>
      <c r="R2" s="3" t="s">
        <v>8</v>
      </c>
      <c r="S2" s="3" t="s">
        <v>9</v>
      </c>
      <c r="T2" s="3" t="s">
        <v>10</v>
      </c>
      <c r="U2" s="3" t="s">
        <v>11</v>
      </c>
      <c r="V2" s="3" t="s">
        <v>12</v>
      </c>
      <c r="W2" s="3" t="s">
        <v>13</v>
      </c>
      <c r="X2" s="3" t="s">
        <v>14</v>
      </c>
      <c r="Y2" s="3" t="s">
        <v>15</v>
      </c>
      <c r="Z2" s="3" t="s">
        <v>16</v>
      </c>
      <c r="AA2" s="3" t="s">
        <v>17</v>
      </c>
      <c r="AB2" s="3" t="s">
        <v>18</v>
      </c>
      <c r="AC2" s="4">
        <f>SUM(AB:AB)</f>
        <v>0</v>
      </c>
    </row>
    <row r="3" spans="2:29" x14ac:dyDescent="0.25">
      <c r="B3" s="5" t="s">
        <v>0</v>
      </c>
      <c r="C3" s="6" t="s">
        <v>19</v>
      </c>
      <c r="D3" s="6" t="s">
        <v>19</v>
      </c>
      <c r="E3" s="7" t="s">
        <v>20</v>
      </c>
      <c r="F3" s="8" t="s">
        <v>1</v>
      </c>
      <c r="G3" s="5" t="s">
        <v>0</v>
      </c>
      <c r="H3" s="9"/>
      <c r="I3" s="10" t="s">
        <v>21</v>
      </c>
      <c r="J3" s="11" t="s">
        <v>1</v>
      </c>
      <c r="L3" s="65"/>
      <c r="M3" s="66"/>
      <c r="P3" s="25"/>
      <c r="Q3" s="26"/>
      <c r="R3" s="25"/>
      <c r="S3" s="26"/>
      <c r="T3" s="27"/>
      <c r="U3" s="26"/>
      <c r="V3" s="26"/>
      <c r="W3" s="28"/>
      <c r="X3" s="26"/>
      <c r="Y3" s="29"/>
      <c r="Z3" s="30"/>
      <c r="AA3" s="30"/>
      <c r="AB3" s="30"/>
      <c r="AC3" s="55"/>
    </row>
    <row r="4" spans="2:29" x14ac:dyDescent="0.25">
      <c r="B4" s="13">
        <v>45962</v>
      </c>
      <c r="C4" s="14"/>
      <c r="D4" s="12"/>
      <c r="E4" s="15">
        <v>21.5</v>
      </c>
      <c r="F4" s="16">
        <f>E4*C4</f>
        <v>0</v>
      </c>
      <c r="G4" s="17"/>
      <c r="H4" s="18" t="s">
        <v>5</v>
      </c>
      <c r="I4" s="19"/>
      <c r="J4" s="20">
        <v>0</v>
      </c>
      <c r="P4" s="25"/>
      <c r="Q4" s="26"/>
      <c r="R4" s="25"/>
      <c r="S4" s="26"/>
      <c r="T4" s="27"/>
      <c r="U4" s="26"/>
      <c r="V4" s="26"/>
      <c r="W4" s="28"/>
      <c r="X4" s="26"/>
      <c r="Y4" s="29"/>
      <c r="Z4" s="30"/>
      <c r="AA4" s="30"/>
      <c r="AB4" s="30"/>
      <c r="AC4" s="55"/>
    </row>
    <row r="5" spans="2:29" x14ac:dyDescent="0.25">
      <c r="B5" s="13">
        <v>45963</v>
      </c>
      <c r="C5" s="14"/>
      <c r="D5" s="12"/>
      <c r="E5" s="15">
        <v>21.5</v>
      </c>
      <c r="F5" s="16">
        <f t="shared" ref="F5:F34" si="0">E5*C5</f>
        <v>0</v>
      </c>
      <c r="G5" s="56"/>
      <c r="H5" s="57"/>
      <c r="I5" s="58"/>
      <c r="J5" s="59"/>
      <c r="L5" s="2"/>
      <c r="M5" s="2"/>
      <c r="N5" s="2"/>
      <c r="P5" s="25"/>
      <c r="Q5" s="26"/>
      <c r="R5" s="25"/>
      <c r="S5" s="26"/>
      <c r="T5" s="27"/>
      <c r="U5" s="26"/>
      <c r="V5" s="26"/>
      <c r="W5" s="28"/>
      <c r="X5" s="26"/>
      <c r="Y5" s="29"/>
      <c r="Z5" s="30"/>
      <c r="AA5" s="30"/>
      <c r="AB5" s="30"/>
    </row>
    <row r="6" spans="2:29" x14ac:dyDescent="0.25">
      <c r="B6" s="13">
        <v>45964</v>
      </c>
      <c r="C6" s="14">
        <v>9700</v>
      </c>
      <c r="D6" s="12"/>
      <c r="E6" s="15">
        <v>21.5</v>
      </c>
      <c r="F6" s="16">
        <f t="shared" si="0"/>
        <v>208550</v>
      </c>
      <c r="G6" s="56"/>
      <c r="H6" s="57"/>
      <c r="I6" s="58"/>
      <c r="J6" s="59"/>
      <c r="L6" s="2"/>
      <c r="M6" s="2"/>
      <c r="N6" s="2"/>
      <c r="P6" s="25"/>
      <c r="Q6" s="26"/>
      <c r="R6" s="25"/>
      <c r="S6" s="26"/>
      <c r="T6" s="27"/>
      <c r="U6" s="26"/>
      <c r="V6" s="26"/>
      <c r="W6" s="28"/>
      <c r="X6" s="26"/>
      <c r="Y6" s="29"/>
      <c r="Z6" s="30"/>
      <c r="AA6" s="30"/>
      <c r="AB6" s="30"/>
    </row>
    <row r="7" spans="2:29" x14ac:dyDescent="0.25">
      <c r="B7" s="13">
        <v>45965</v>
      </c>
      <c r="C7" s="14"/>
      <c r="D7" s="12"/>
      <c r="E7" s="15">
        <v>21.5</v>
      </c>
      <c r="F7" s="16">
        <f t="shared" si="0"/>
        <v>0</v>
      </c>
      <c r="G7" s="17"/>
      <c r="H7" s="18" t="s">
        <v>22</v>
      </c>
      <c r="I7" s="19"/>
      <c r="J7" s="20"/>
      <c r="N7" s="2"/>
      <c r="P7" s="25"/>
      <c r="Q7" s="26"/>
      <c r="R7" s="25"/>
      <c r="S7" s="26"/>
      <c r="T7" s="27"/>
      <c r="U7" s="26"/>
      <c r="V7" s="26"/>
      <c r="W7" s="28"/>
      <c r="X7" s="26"/>
      <c r="Y7" s="29"/>
      <c r="Z7" s="30"/>
      <c r="AA7" s="30"/>
      <c r="AB7" s="30"/>
    </row>
    <row r="8" spans="2:29" x14ac:dyDescent="0.25">
      <c r="B8" s="13">
        <v>45966</v>
      </c>
      <c r="C8" s="14"/>
      <c r="D8" s="12"/>
      <c r="E8" s="15">
        <v>21.5</v>
      </c>
      <c r="F8" s="16">
        <f t="shared" si="0"/>
        <v>0</v>
      </c>
      <c r="G8" s="72"/>
      <c r="H8" s="61"/>
      <c r="I8" s="60"/>
      <c r="J8" s="62"/>
      <c r="N8" s="2"/>
      <c r="P8" s="25"/>
      <c r="Q8" s="26"/>
      <c r="R8" s="25"/>
      <c r="S8" s="26"/>
      <c r="T8" s="27"/>
      <c r="U8" s="26"/>
      <c r="V8" s="26"/>
      <c r="W8" s="28"/>
      <c r="X8" s="26"/>
      <c r="Y8" s="29"/>
      <c r="Z8" s="30"/>
      <c r="AA8" s="30"/>
      <c r="AB8" s="30"/>
    </row>
    <row r="9" spans="2:29" x14ac:dyDescent="0.25">
      <c r="B9" s="13">
        <v>45967</v>
      </c>
      <c r="C9" s="74">
        <v>17864</v>
      </c>
      <c r="D9" s="12"/>
      <c r="E9" s="15">
        <v>21.5</v>
      </c>
      <c r="F9" s="16">
        <f t="shared" si="0"/>
        <v>384076</v>
      </c>
      <c r="G9" s="73">
        <v>45988</v>
      </c>
      <c r="H9" s="23" t="s">
        <v>30</v>
      </c>
      <c r="I9" s="1"/>
      <c r="J9" s="24">
        <v>5000000</v>
      </c>
      <c r="N9" s="2"/>
    </row>
    <row r="10" spans="2:29" x14ac:dyDescent="0.25">
      <c r="B10" s="13">
        <v>45968</v>
      </c>
      <c r="C10" s="74">
        <v>9456</v>
      </c>
      <c r="D10" s="12"/>
      <c r="E10" s="15">
        <v>21.5</v>
      </c>
      <c r="F10" s="16">
        <f t="shared" si="0"/>
        <v>203304</v>
      </c>
      <c r="G10" s="22">
        <v>45989</v>
      </c>
      <c r="H10" s="23" t="s">
        <v>31</v>
      </c>
      <c r="I10" s="1"/>
      <c r="J10" s="24">
        <v>3000000</v>
      </c>
      <c r="N10" s="2"/>
      <c r="AB10" s="32"/>
    </row>
    <row r="11" spans="2:29" x14ac:dyDescent="0.25">
      <c r="B11" s="13">
        <v>45969</v>
      </c>
      <c r="C11" s="14">
        <v>5961</v>
      </c>
      <c r="D11" s="12"/>
      <c r="E11" s="15">
        <v>21.5</v>
      </c>
      <c r="F11" s="16">
        <f t="shared" si="0"/>
        <v>128161.5</v>
      </c>
      <c r="G11" s="22"/>
      <c r="H11" s="23"/>
      <c r="I11" s="1"/>
      <c r="J11" s="24"/>
    </row>
    <row r="12" spans="2:29" x14ac:dyDescent="0.25">
      <c r="B12" s="13">
        <v>45970</v>
      </c>
      <c r="C12" s="14">
        <v>12971</v>
      </c>
      <c r="D12" s="12"/>
      <c r="E12" s="15">
        <v>21.5</v>
      </c>
      <c r="F12" s="16">
        <f t="shared" si="0"/>
        <v>278876.5</v>
      </c>
      <c r="G12" s="22"/>
      <c r="H12" s="23"/>
      <c r="I12" s="1"/>
      <c r="J12" s="24"/>
      <c r="N12" s="67"/>
    </row>
    <row r="13" spans="2:29" x14ac:dyDescent="0.25">
      <c r="B13" s="13">
        <v>45971</v>
      </c>
      <c r="C13" s="14">
        <v>13379</v>
      </c>
      <c r="D13" s="12"/>
      <c r="E13" s="15">
        <v>21.5</v>
      </c>
      <c r="F13" s="16">
        <f t="shared" si="0"/>
        <v>287648.5</v>
      </c>
      <c r="G13" s="22">
        <v>45976</v>
      </c>
      <c r="H13" s="23" t="s">
        <v>32</v>
      </c>
      <c r="I13" s="1"/>
      <c r="J13" s="24">
        <v>35203.42</v>
      </c>
      <c r="N13" s="76"/>
      <c r="O13" s="77"/>
      <c r="P13" s="80"/>
      <c r="Q13" s="77"/>
      <c r="R13" s="78"/>
      <c r="S13" s="79"/>
      <c r="T13" s="79"/>
      <c r="U13" s="78"/>
    </row>
    <row r="14" spans="2:29" x14ac:dyDescent="0.25">
      <c r="B14" s="13">
        <v>45972</v>
      </c>
      <c r="C14" s="14">
        <v>10646</v>
      </c>
      <c r="D14" s="12"/>
      <c r="E14" s="15">
        <v>21.5</v>
      </c>
      <c r="F14" s="16">
        <f t="shared" si="0"/>
        <v>228889</v>
      </c>
      <c r="G14" s="22">
        <v>45981</v>
      </c>
      <c r="H14" s="23" t="s">
        <v>33</v>
      </c>
      <c r="I14" s="1"/>
      <c r="J14" s="24">
        <v>35537.480000000003</v>
      </c>
      <c r="N14" s="76"/>
      <c r="O14" s="77"/>
      <c r="P14" s="80"/>
      <c r="Q14" s="77"/>
      <c r="R14" s="79"/>
      <c r="S14" s="78"/>
      <c r="T14" s="79"/>
      <c r="U14" s="78"/>
    </row>
    <row r="15" spans="2:29" x14ac:dyDescent="0.25">
      <c r="B15" s="13">
        <v>45973</v>
      </c>
      <c r="C15" s="14">
        <v>9184</v>
      </c>
      <c r="D15" s="12"/>
      <c r="E15" s="15">
        <v>21.5</v>
      </c>
      <c r="F15" s="16">
        <f t="shared" si="0"/>
        <v>197456</v>
      </c>
      <c r="G15" s="22">
        <v>45986</v>
      </c>
      <c r="H15" s="23" t="s">
        <v>34</v>
      </c>
      <c r="I15" s="1"/>
      <c r="J15" s="24">
        <v>36182.44</v>
      </c>
      <c r="N15" s="76"/>
      <c r="O15" s="77"/>
      <c r="P15" s="80"/>
      <c r="Q15" s="77"/>
      <c r="R15" s="78"/>
      <c r="S15" s="79"/>
      <c r="T15" s="79"/>
      <c r="U15" s="78"/>
    </row>
    <row r="16" spans="2:29" x14ac:dyDescent="0.25">
      <c r="B16" s="13">
        <v>45974</v>
      </c>
      <c r="C16" s="14">
        <v>18990</v>
      </c>
      <c r="D16" s="12"/>
      <c r="E16" s="15">
        <v>21.5</v>
      </c>
      <c r="F16" s="16">
        <f t="shared" si="0"/>
        <v>408285</v>
      </c>
      <c r="G16" s="22">
        <v>45991</v>
      </c>
      <c r="H16" s="23" t="s">
        <v>35</v>
      </c>
      <c r="I16" s="1"/>
      <c r="J16" s="24">
        <v>34793.93</v>
      </c>
      <c r="N16" s="76"/>
      <c r="O16" s="77"/>
      <c r="P16" s="80"/>
      <c r="Q16" s="77"/>
      <c r="R16" s="79"/>
      <c r="S16" s="78"/>
      <c r="T16" s="79"/>
      <c r="U16" s="78"/>
    </row>
    <row r="17" spans="2:21" x14ac:dyDescent="0.25">
      <c r="B17" s="13">
        <v>45975</v>
      </c>
      <c r="C17" s="14">
        <v>10485</v>
      </c>
      <c r="D17" s="12"/>
      <c r="E17" s="15">
        <v>21.5</v>
      </c>
      <c r="F17" s="16">
        <f t="shared" si="0"/>
        <v>225427.5</v>
      </c>
      <c r="G17" s="22"/>
      <c r="H17" s="23"/>
      <c r="I17" s="1"/>
      <c r="J17" s="24"/>
      <c r="L17" t="s">
        <v>36</v>
      </c>
      <c r="N17" s="76"/>
      <c r="O17" s="77"/>
      <c r="P17" s="80"/>
      <c r="Q17" s="77"/>
      <c r="R17" s="78"/>
      <c r="S17" s="79"/>
      <c r="T17" s="79"/>
      <c r="U17" s="78"/>
    </row>
    <row r="18" spans="2:21" x14ac:dyDescent="0.25">
      <c r="B18" s="13">
        <v>45976</v>
      </c>
      <c r="C18" s="14">
        <v>10330</v>
      </c>
      <c r="D18" s="12"/>
      <c r="E18" s="15">
        <v>21.5</v>
      </c>
      <c r="F18" s="16">
        <f t="shared" si="0"/>
        <v>222095</v>
      </c>
      <c r="G18" s="31"/>
      <c r="H18" s="23"/>
      <c r="I18" s="1"/>
      <c r="J18" s="24"/>
      <c r="L18" t="s">
        <v>37</v>
      </c>
      <c r="N18" s="76"/>
      <c r="O18" s="77"/>
      <c r="P18" s="80"/>
      <c r="Q18" s="77"/>
      <c r="R18" s="79"/>
      <c r="S18" s="78"/>
      <c r="T18" s="79"/>
      <c r="U18" s="78"/>
    </row>
    <row r="19" spans="2:21" x14ac:dyDescent="0.25">
      <c r="B19" s="13">
        <v>45977</v>
      </c>
      <c r="C19" s="14">
        <v>9204</v>
      </c>
      <c r="D19" s="12"/>
      <c r="E19" s="15">
        <v>21.5</v>
      </c>
      <c r="F19" s="16">
        <f t="shared" si="0"/>
        <v>197886</v>
      </c>
      <c r="G19" s="31"/>
      <c r="H19" s="23"/>
      <c r="I19" s="1"/>
      <c r="J19" s="24"/>
      <c r="L19" s="75"/>
      <c r="N19" s="76"/>
      <c r="O19" s="77"/>
      <c r="P19" s="80"/>
      <c r="Q19" s="77"/>
      <c r="R19" s="78"/>
      <c r="S19" s="79"/>
      <c r="T19" s="79"/>
      <c r="U19" s="78"/>
    </row>
    <row r="20" spans="2:21" x14ac:dyDescent="0.25">
      <c r="B20" s="13">
        <v>45978</v>
      </c>
      <c r="C20" s="14">
        <v>10563</v>
      </c>
      <c r="D20" s="12"/>
      <c r="E20" s="15">
        <v>21.5</v>
      </c>
      <c r="F20" s="16">
        <f t="shared" si="0"/>
        <v>227104.5</v>
      </c>
      <c r="G20" s="31"/>
      <c r="H20" s="23"/>
      <c r="I20" s="1"/>
      <c r="J20" s="24"/>
      <c r="L20" s="75"/>
      <c r="N20" s="76"/>
      <c r="O20" s="77"/>
      <c r="P20" s="80"/>
      <c r="Q20" s="77"/>
      <c r="R20" s="79"/>
      <c r="S20" s="78"/>
      <c r="T20" s="79"/>
      <c r="U20" s="78"/>
    </row>
    <row r="21" spans="2:21" x14ac:dyDescent="0.25">
      <c r="B21" s="13">
        <v>45979</v>
      </c>
      <c r="C21" s="14">
        <v>15087</v>
      </c>
      <c r="D21" s="12"/>
      <c r="E21" s="15">
        <v>21.5</v>
      </c>
      <c r="F21" s="16">
        <f t="shared" si="0"/>
        <v>324370.5</v>
      </c>
      <c r="G21" s="31"/>
      <c r="H21" s="23"/>
      <c r="I21" s="1"/>
      <c r="J21" s="24"/>
      <c r="L21" s="75"/>
      <c r="N21" s="76"/>
      <c r="O21" s="77"/>
      <c r="P21" s="80"/>
      <c r="Q21" s="77"/>
      <c r="R21" s="78"/>
      <c r="S21" s="79"/>
      <c r="T21" s="79"/>
      <c r="U21" s="78"/>
    </row>
    <row r="22" spans="2:21" x14ac:dyDescent="0.25">
      <c r="B22" s="13">
        <v>45980</v>
      </c>
      <c r="C22" s="14">
        <v>17398</v>
      </c>
      <c r="D22" s="12"/>
      <c r="E22" s="15">
        <v>21.5</v>
      </c>
      <c r="F22" s="16">
        <f t="shared" si="0"/>
        <v>374057</v>
      </c>
      <c r="G22" s="31"/>
      <c r="H22" s="23"/>
      <c r="I22" s="1"/>
      <c r="J22" s="24"/>
      <c r="L22" s="75"/>
      <c r="M22" s="75"/>
      <c r="N22" s="76"/>
      <c r="O22" s="77"/>
      <c r="P22" s="80"/>
      <c r="Q22" s="77"/>
      <c r="R22" s="78"/>
      <c r="S22" s="79"/>
      <c r="T22" s="79"/>
      <c r="U22" s="78"/>
    </row>
    <row r="23" spans="2:21" x14ac:dyDescent="0.25">
      <c r="B23" s="13">
        <v>45981</v>
      </c>
      <c r="C23" s="14">
        <v>16816</v>
      </c>
      <c r="D23" s="12"/>
      <c r="E23" s="15">
        <v>21.5</v>
      </c>
      <c r="F23" s="16">
        <f t="shared" si="0"/>
        <v>361544</v>
      </c>
      <c r="G23" s="31"/>
      <c r="H23" s="23"/>
      <c r="I23" s="1"/>
      <c r="J23" s="24"/>
      <c r="L23" s="75"/>
      <c r="M23" s="75"/>
      <c r="N23" s="76"/>
      <c r="O23" s="78"/>
      <c r="P23" s="80"/>
      <c r="Q23" s="77"/>
      <c r="R23" s="78"/>
      <c r="S23" s="79"/>
      <c r="T23" s="79"/>
      <c r="U23" s="78"/>
    </row>
    <row r="24" spans="2:21" x14ac:dyDescent="0.25">
      <c r="B24" s="13">
        <v>45982</v>
      </c>
      <c r="C24" s="14">
        <v>16641</v>
      </c>
      <c r="D24" s="12"/>
      <c r="E24" s="15">
        <v>21.5</v>
      </c>
      <c r="F24" s="16">
        <f t="shared" si="0"/>
        <v>357781.5</v>
      </c>
      <c r="G24" s="31"/>
      <c r="H24" s="23"/>
      <c r="I24" s="1"/>
      <c r="J24" s="24"/>
      <c r="L24" s="75"/>
      <c r="M24" s="75"/>
      <c r="N24" s="76"/>
      <c r="O24" s="78"/>
      <c r="P24" s="80"/>
      <c r="Q24" s="77"/>
      <c r="R24" s="78"/>
      <c r="S24" s="79"/>
      <c r="T24" s="79"/>
      <c r="U24" s="77"/>
    </row>
    <row r="25" spans="2:21" x14ac:dyDescent="0.25">
      <c r="B25" s="13">
        <v>45983</v>
      </c>
      <c r="C25" s="14">
        <v>14854</v>
      </c>
      <c r="D25" s="12"/>
      <c r="E25" s="15">
        <v>21.5</v>
      </c>
      <c r="F25" s="16">
        <f t="shared" si="0"/>
        <v>319361</v>
      </c>
      <c r="G25" s="31"/>
      <c r="H25" s="23"/>
      <c r="I25" s="1"/>
      <c r="J25" s="24"/>
      <c r="L25" s="75"/>
      <c r="M25" s="75"/>
      <c r="N25" s="76"/>
      <c r="O25" s="77"/>
      <c r="P25" s="80"/>
      <c r="Q25" s="77"/>
      <c r="R25" s="79"/>
      <c r="S25" s="78"/>
      <c r="T25" s="79"/>
      <c r="U25" s="78"/>
    </row>
    <row r="26" spans="2:21" x14ac:dyDescent="0.25">
      <c r="B26" s="13">
        <v>45984</v>
      </c>
      <c r="C26" s="14">
        <v>9495</v>
      </c>
      <c r="D26" s="12"/>
      <c r="E26" s="15">
        <v>21.5</v>
      </c>
      <c r="F26" s="16">
        <f t="shared" si="0"/>
        <v>204142.5</v>
      </c>
      <c r="G26" s="31"/>
      <c r="H26" s="23"/>
      <c r="I26" s="1"/>
      <c r="J26" s="24"/>
      <c r="N26" s="76"/>
      <c r="O26" s="77"/>
      <c r="P26" s="80"/>
      <c r="Q26" s="77"/>
      <c r="R26" s="78"/>
      <c r="S26" s="79"/>
      <c r="T26" s="79"/>
      <c r="U26" s="78"/>
    </row>
    <row r="27" spans="2:21" x14ac:dyDescent="0.25">
      <c r="B27" s="13">
        <v>45985</v>
      </c>
      <c r="C27" s="14">
        <v>18757</v>
      </c>
      <c r="D27" s="12"/>
      <c r="E27" s="15">
        <v>21.5</v>
      </c>
      <c r="F27" s="16">
        <f t="shared" si="0"/>
        <v>403275.5</v>
      </c>
      <c r="G27" s="31"/>
      <c r="H27" s="23"/>
      <c r="I27" s="1"/>
      <c r="J27" s="24"/>
      <c r="N27" s="76"/>
      <c r="O27" s="77"/>
      <c r="P27" s="80"/>
      <c r="Q27" s="77"/>
      <c r="R27" s="79"/>
      <c r="S27" s="78"/>
      <c r="T27" s="79"/>
      <c r="U27" s="78"/>
    </row>
    <row r="28" spans="2:21" x14ac:dyDescent="0.25">
      <c r="B28" s="13">
        <v>45986</v>
      </c>
      <c r="C28" s="14">
        <v>15049</v>
      </c>
      <c r="D28" s="12"/>
      <c r="E28" s="15">
        <v>21.5</v>
      </c>
      <c r="F28" s="16">
        <f t="shared" si="0"/>
        <v>323553.5</v>
      </c>
      <c r="G28" s="31"/>
      <c r="H28" s="23"/>
      <c r="I28" s="1"/>
      <c r="J28" s="24"/>
    </row>
    <row r="29" spans="2:21" x14ac:dyDescent="0.25">
      <c r="B29" s="13">
        <v>45987</v>
      </c>
      <c r="C29" s="14">
        <v>8466</v>
      </c>
      <c r="D29" s="12"/>
      <c r="E29" s="15">
        <v>21.5</v>
      </c>
      <c r="F29" s="16">
        <f t="shared" si="0"/>
        <v>182019</v>
      </c>
      <c r="G29" s="31"/>
      <c r="H29" s="23"/>
      <c r="I29" s="1"/>
      <c r="J29" s="24"/>
    </row>
    <row r="30" spans="2:21" x14ac:dyDescent="0.25">
      <c r="B30" s="13">
        <v>45988</v>
      </c>
      <c r="C30" s="14">
        <v>21670</v>
      </c>
      <c r="D30" s="12"/>
      <c r="E30" s="15">
        <v>21.5</v>
      </c>
      <c r="F30" s="16">
        <f t="shared" si="0"/>
        <v>465905</v>
      </c>
      <c r="G30" s="31"/>
      <c r="H30" s="23"/>
      <c r="I30" s="1"/>
      <c r="J30" s="24"/>
      <c r="R30" s="63"/>
    </row>
    <row r="31" spans="2:21" x14ac:dyDescent="0.25">
      <c r="B31" s="13">
        <v>45989</v>
      </c>
      <c r="C31" s="14">
        <v>34116</v>
      </c>
      <c r="D31" s="12"/>
      <c r="E31" s="15">
        <v>21.5</v>
      </c>
      <c r="F31" s="16">
        <f t="shared" si="0"/>
        <v>733494</v>
      </c>
      <c r="G31" s="31"/>
      <c r="H31" s="23"/>
      <c r="I31" s="1"/>
      <c r="J31" s="24"/>
      <c r="M31" s="82"/>
      <c r="R31" s="2"/>
    </row>
    <row r="32" spans="2:21" x14ac:dyDescent="0.25">
      <c r="B32" s="13">
        <v>45990</v>
      </c>
      <c r="C32" s="14"/>
      <c r="D32" s="12"/>
      <c r="E32" s="15">
        <v>21.5</v>
      </c>
      <c r="F32" s="16">
        <f t="shared" si="0"/>
        <v>0</v>
      </c>
      <c r="G32" s="31"/>
      <c r="H32" s="23"/>
      <c r="I32" s="1"/>
      <c r="J32" s="24"/>
      <c r="R32" s="2"/>
    </row>
    <row r="33" spans="2:18" x14ac:dyDescent="0.25">
      <c r="B33" s="13">
        <v>45991</v>
      </c>
      <c r="C33" s="14">
        <v>18718</v>
      </c>
      <c r="D33" s="12"/>
      <c r="E33" s="15">
        <v>21.5</v>
      </c>
      <c r="F33" s="16">
        <f t="shared" si="0"/>
        <v>402437</v>
      </c>
      <c r="G33" s="31"/>
      <c r="H33" s="23"/>
      <c r="I33" s="1"/>
      <c r="J33" s="24"/>
      <c r="R33" s="2"/>
    </row>
    <row r="34" spans="2:18" ht="15.75" thickBot="1" x14ac:dyDescent="0.3">
      <c r="B34" s="13"/>
      <c r="C34" s="33"/>
      <c r="D34" s="34"/>
      <c r="E34" s="15"/>
      <c r="F34" s="36">
        <f t="shared" si="0"/>
        <v>0</v>
      </c>
      <c r="G34" s="37"/>
      <c r="H34" s="38"/>
      <c r="I34" s="39"/>
      <c r="J34" s="40"/>
      <c r="L34" s="68"/>
      <c r="M34" s="69"/>
    </row>
    <row r="35" spans="2:18" x14ac:dyDescent="0.25">
      <c r="B35" s="41" t="s">
        <v>23</v>
      </c>
      <c r="C35" s="42">
        <f>SUM(C4:C34)</f>
        <v>355800</v>
      </c>
      <c r="D35" s="43">
        <f>SUM(D4:D34)</f>
        <v>0</v>
      </c>
      <c r="E35" s="44"/>
      <c r="F35" s="45" t="s">
        <v>1</v>
      </c>
      <c r="G35" s="46"/>
      <c r="H35" s="126" t="s">
        <v>3</v>
      </c>
      <c r="I35" s="126"/>
      <c r="J35" s="47">
        <f>SUM(J4:J34)</f>
        <v>8141717.2700000005</v>
      </c>
      <c r="R35" s="81"/>
    </row>
    <row r="36" spans="2:18" x14ac:dyDescent="0.25">
      <c r="B36" s="48" t="s">
        <v>24</v>
      </c>
      <c r="C36" s="12"/>
      <c r="D36" s="12"/>
      <c r="E36" s="21"/>
      <c r="F36" s="16"/>
      <c r="G36" s="31"/>
      <c r="H36" s="127" t="s">
        <v>2</v>
      </c>
      <c r="I36" s="127"/>
      <c r="J36" s="24">
        <f>F36+F37</f>
        <v>7649700</v>
      </c>
      <c r="L36" s="2"/>
      <c r="M36" s="64"/>
      <c r="N36" s="2"/>
    </row>
    <row r="37" spans="2:18" x14ac:dyDescent="0.25">
      <c r="B37" s="48" t="s">
        <v>25</v>
      </c>
      <c r="C37" s="49">
        <f>C35</f>
        <v>355800</v>
      </c>
      <c r="D37" s="12">
        <f>D35/1.03</f>
        <v>0</v>
      </c>
      <c r="E37" s="21">
        <f>+F37/C37</f>
        <v>21.5</v>
      </c>
      <c r="F37" s="16">
        <f>SUM(F4:F36)</f>
        <v>7649700</v>
      </c>
      <c r="G37" s="31"/>
      <c r="H37" s="1" t="s">
        <v>4</v>
      </c>
      <c r="I37" s="1">
        <v>0.01</v>
      </c>
      <c r="J37" s="24">
        <f>J36*I37</f>
        <v>76497</v>
      </c>
      <c r="L37" s="2">
        <f>J37+J38</f>
        <v>76497</v>
      </c>
    </row>
    <row r="38" spans="2:18" x14ac:dyDescent="0.25">
      <c r="B38" s="48"/>
      <c r="C38" s="12"/>
      <c r="D38" s="1"/>
      <c r="E38" s="21"/>
      <c r="F38" s="16"/>
      <c r="G38" s="31"/>
      <c r="H38" s="1"/>
      <c r="I38" s="50" t="s">
        <v>26</v>
      </c>
      <c r="J38" s="24"/>
    </row>
    <row r="39" spans="2:18" ht="15.75" thickBot="1" x14ac:dyDescent="0.3">
      <c r="B39" s="128" t="s">
        <v>27</v>
      </c>
      <c r="C39" s="129"/>
      <c r="D39" s="51"/>
      <c r="E39" s="35"/>
      <c r="F39" s="36"/>
      <c r="G39" s="52"/>
      <c r="H39" s="130" t="s">
        <v>28</v>
      </c>
      <c r="I39" s="130"/>
      <c r="J39" s="53">
        <f>J36+J37+J38-J35</f>
        <v>-415520.27000000048</v>
      </c>
      <c r="L39" s="2"/>
      <c r="M39" s="2"/>
      <c r="N39" s="2"/>
    </row>
    <row r="40" spans="2:18" ht="15.75" thickBot="1" x14ac:dyDescent="0.3">
      <c r="B40" s="120"/>
      <c r="C40" s="121"/>
      <c r="D40" s="121"/>
      <c r="E40" s="121"/>
      <c r="F40" s="121"/>
      <c r="G40" s="121"/>
      <c r="H40" s="121"/>
      <c r="I40" s="121"/>
      <c r="J40" s="122"/>
    </row>
    <row r="41" spans="2:18" ht="15.75" thickBot="1" x14ac:dyDescent="0.3">
      <c r="B41" s="120"/>
      <c r="C41" s="121"/>
      <c r="D41" s="121"/>
      <c r="E41" s="121"/>
      <c r="F41" s="121"/>
      <c r="G41" s="121"/>
      <c r="H41" s="121"/>
      <c r="I41" s="121"/>
      <c r="J41" s="122"/>
    </row>
    <row r="42" spans="2:18" x14ac:dyDescent="0.25">
      <c r="J42" s="2"/>
    </row>
  </sheetData>
  <mergeCells count="7">
    <mergeCell ref="B41:J41"/>
    <mergeCell ref="B2:J2"/>
    <mergeCell ref="H35:I35"/>
    <mergeCell ref="H36:I36"/>
    <mergeCell ref="B39:C39"/>
    <mergeCell ref="H39:I39"/>
    <mergeCell ref="B40:J40"/>
  </mergeCells>
  <pageMargins left="0.7" right="0.7" top="0.75" bottom="0.75" header="0.3" footer="0.3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1FB83CD4-790B-4C63-BD47-E54D923A985B}">
  <dimension ref="B1:AC48"/>
  <sheetViews>
    <sheetView zoomScale="85" zoomScaleNormal="85" workbookViewId="0">
      <selection activeCell="L36" sqref="L36"/>
    </sheetView>
  </sheetViews>
  <sheetFormatPr defaultRowHeight="15" x14ac:dyDescent="0.25"/>
  <cols>
    <col min="1" max="1" width="5.140625" customWidth="1"/>
    <col min="2" max="2" width="10.28515625" bestFit="1" customWidth="1"/>
    <col min="3" max="3" width="10.5703125" bestFit="1" customWidth="1"/>
    <col min="4" max="4" width="5.5703125" customWidth="1"/>
    <col min="5" max="5" width="13.140625" customWidth="1"/>
    <col min="6" max="6" width="14" customWidth="1"/>
    <col min="7" max="7" width="10.28515625" bestFit="1" customWidth="1"/>
    <col min="8" max="8" width="16.7109375" customWidth="1"/>
    <col min="9" max="9" width="11.28515625" customWidth="1"/>
    <col min="10" max="10" width="13.85546875" customWidth="1"/>
    <col min="11" max="11" width="5.140625" customWidth="1"/>
    <col min="12" max="12" width="12.7109375" bestFit="1" customWidth="1"/>
    <col min="13" max="13" width="14.5703125" customWidth="1"/>
    <col min="14" max="14" width="10.28515625" bestFit="1" customWidth="1"/>
    <col min="15" max="15" width="4.5703125" bestFit="1" customWidth="1"/>
    <col min="16" max="16" width="9.28515625" bestFit="1" customWidth="1"/>
    <col min="17" max="17" width="19.5703125" bestFit="1" customWidth="1"/>
    <col min="18" max="18" width="27.28515625" bestFit="1" customWidth="1"/>
    <col min="19" max="19" width="10.28515625" bestFit="1" customWidth="1"/>
    <col min="20" max="21" width="12.7109375" bestFit="1" customWidth="1"/>
    <col min="22" max="22" width="13.5703125" bestFit="1" customWidth="1"/>
    <col min="23" max="23" width="13.140625" bestFit="1" customWidth="1"/>
    <col min="24" max="24" width="5" bestFit="1" customWidth="1"/>
    <col min="25" max="25" width="10.28515625" bestFit="1" customWidth="1"/>
    <col min="26" max="26" width="9.85546875" bestFit="1" customWidth="1"/>
    <col min="27" max="27" width="10.85546875" bestFit="1" customWidth="1"/>
    <col min="28" max="28" width="11.42578125" bestFit="1" customWidth="1"/>
    <col min="29" max="29" width="12.85546875" customWidth="1"/>
  </cols>
  <sheetData>
    <row r="1" spans="2:29" ht="15.75" thickBot="1" x14ac:dyDescent="0.3"/>
    <row r="2" spans="2:29" ht="26.25" thickBot="1" x14ac:dyDescent="0.3">
      <c r="B2" s="123" t="s">
        <v>29</v>
      </c>
      <c r="C2" s="124"/>
      <c r="D2" s="124"/>
      <c r="E2" s="124"/>
      <c r="F2" s="124"/>
      <c r="G2" s="124"/>
      <c r="H2" s="124"/>
      <c r="I2" s="124"/>
      <c r="J2" s="125"/>
      <c r="P2" s="3" t="s">
        <v>6</v>
      </c>
      <c r="Q2" s="3" t="s">
        <v>7</v>
      </c>
      <c r="R2" s="3" t="s">
        <v>8</v>
      </c>
      <c r="S2" s="3" t="s">
        <v>9</v>
      </c>
      <c r="T2" s="3" t="s">
        <v>10</v>
      </c>
      <c r="U2" s="3" t="s">
        <v>11</v>
      </c>
      <c r="V2" s="3" t="s">
        <v>12</v>
      </c>
      <c r="W2" s="3" t="s">
        <v>13</v>
      </c>
      <c r="X2" s="3" t="s">
        <v>14</v>
      </c>
      <c r="Y2" s="3" t="s">
        <v>15</v>
      </c>
      <c r="Z2" s="3" t="s">
        <v>16</v>
      </c>
      <c r="AA2" s="3" t="s">
        <v>17</v>
      </c>
      <c r="AB2" s="3" t="s">
        <v>18</v>
      </c>
      <c r="AC2" s="4">
        <f>SUM(AB:AB)</f>
        <v>0</v>
      </c>
    </row>
    <row r="3" spans="2:29" x14ac:dyDescent="0.25">
      <c r="B3" s="5" t="s">
        <v>0</v>
      </c>
      <c r="C3" s="6" t="s">
        <v>19</v>
      </c>
      <c r="D3" s="6" t="s">
        <v>19</v>
      </c>
      <c r="E3" s="7" t="s">
        <v>20</v>
      </c>
      <c r="F3" s="8" t="s">
        <v>1</v>
      </c>
      <c r="G3" s="5" t="s">
        <v>0</v>
      </c>
      <c r="H3" s="9"/>
      <c r="I3" s="10" t="s">
        <v>21</v>
      </c>
      <c r="J3" s="11" t="s">
        <v>1</v>
      </c>
      <c r="L3" s="65"/>
      <c r="M3" s="66"/>
      <c r="P3" s="25"/>
      <c r="Q3" s="26"/>
      <c r="R3" s="25"/>
      <c r="S3" s="26"/>
      <c r="T3" s="27"/>
      <c r="U3" s="26"/>
      <c r="V3" s="26"/>
      <c r="W3" s="28"/>
      <c r="X3" s="26"/>
      <c r="Y3" s="29"/>
      <c r="Z3" s="30"/>
      <c r="AA3" s="30"/>
      <c r="AB3" s="30"/>
      <c r="AC3" s="55"/>
    </row>
    <row r="4" spans="2:29" x14ac:dyDescent="0.25">
      <c r="B4" s="13">
        <v>45992</v>
      </c>
      <c r="C4" s="14">
        <v>33786</v>
      </c>
      <c r="D4" s="12"/>
      <c r="E4" s="15">
        <v>22</v>
      </c>
      <c r="F4" s="16">
        <f>E4*C4</f>
        <v>743292</v>
      </c>
      <c r="G4" s="17"/>
      <c r="H4" s="18" t="s">
        <v>5</v>
      </c>
      <c r="I4" s="19"/>
      <c r="J4" s="20">
        <f>-'KASIM 2025'!J39</f>
        <v>415520.27000000048</v>
      </c>
      <c r="P4" s="25"/>
      <c r="Q4" s="26"/>
      <c r="R4" s="25"/>
      <c r="S4" s="26"/>
      <c r="T4" s="27"/>
      <c r="U4" s="26"/>
      <c r="V4" s="26"/>
      <c r="W4" s="28"/>
      <c r="X4" s="26"/>
      <c r="Y4" s="29"/>
      <c r="Z4" s="30"/>
      <c r="AA4" s="30"/>
      <c r="AB4" s="30"/>
      <c r="AC4" s="55"/>
    </row>
    <row r="5" spans="2:29" x14ac:dyDescent="0.25">
      <c r="B5" s="13">
        <v>45993</v>
      </c>
      <c r="C5" s="14">
        <v>28835</v>
      </c>
      <c r="D5" s="12"/>
      <c r="E5" s="15">
        <v>22</v>
      </c>
      <c r="F5" s="16">
        <f t="shared" ref="F5:F34" si="0">E5*C5</f>
        <v>634370</v>
      </c>
      <c r="G5" s="56"/>
      <c r="H5" s="57"/>
      <c r="I5" s="58"/>
      <c r="J5" s="59"/>
      <c r="L5" s="2"/>
      <c r="M5" s="2"/>
      <c r="N5" s="2"/>
      <c r="P5" s="25"/>
      <c r="Q5" s="26"/>
      <c r="R5" s="25"/>
      <c r="S5" s="26"/>
      <c r="T5" s="27"/>
      <c r="U5" s="26"/>
      <c r="V5" s="26"/>
      <c r="W5" s="28"/>
      <c r="X5" s="26"/>
      <c r="Y5" s="29"/>
      <c r="Z5" s="30"/>
      <c r="AA5" s="30"/>
      <c r="AB5" s="30"/>
    </row>
    <row r="6" spans="2:29" x14ac:dyDescent="0.25">
      <c r="B6" s="13">
        <v>45994</v>
      </c>
      <c r="C6" s="14">
        <v>33824</v>
      </c>
      <c r="D6" s="12"/>
      <c r="E6" s="15">
        <v>22</v>
      </c>
      <c r="F6" s="16">
        <f t="shared" si="0"/>
        <v>744128</v>
      </c>
      <c r="G6" s="56"/>
      <c r="H6" s="57"/>
      <c r="I6" s="58"/>
      <c r="J6" s="59"/>
      <c r="L6" s="2"/>
      <c r="M6" s="2"/>
      <c r="N6" s="2"/>
      <c r="P6" s="25"/>
      <c r="Q6" s="26"/>
      <c r="R6" s="25"/>
      <c r="S6" s="26"/>
      <c r="T6" s="27"/>
      <c r="U6" s="26"/>
      <c r="V6" s="26"/>
      <c r="W6" s="28"/>
      <c r="X6" s="26"/>
      <c r="Y6" s="29"/>
      <c r="Z6" s="30"/>
      <c r="AA6" s="30"/>
      <c r="AB6" s="30"/>
    </row>
    <row r="7" spans="2:29" ht="15.75" thickBot="1" x14ac:dyDescent="0.3">
      <c r="B7" s="13">
        <v>45995</v>
      </c>
      <c r="C7" s="14">
        <v>28583</v>
      </c>
      <c r="D7" s="12"/>
      <c r="E7" s="15">
        <v>22</v>
      </c>
      <c r="F7" s="16">
        <f t="shared" si="0"/>
        <v>628826</v>
      </c>
      <c r="G7" s="100"/>
      <c r="H7" s="101" t="s">
        <v>22</v>
      </c>
      <c r="I7" s="102"/>
      <c r="J7" s="103"/>
      <c r="L7" s="2"/>
      <c r="M7" s="2"/>
      <c r="N7" s="2"/>
      <c r="P7" s="25"/>
      <c r="Q7" s="26"/>
      <c r="R7" s="25"/>
      <c r="S7" s="26"/>
      <c r="T7" s="27"/>
      <c r="U7" s="26"/>
      <c r="V7" s="26"/>
      <c r="W7" s="28"/>
      <c r="X7" s="26"/>
      <c r="Y7" s="29"/>
      <c r="Z7" s="30"/>
      <c r="AA7" s="30"/>
      <c r="AB7" s="30"/>
    </row>
    <row r="8" spans="2:29" x14ac:dyDescent="0.25">
      <c r="B8" s="13">
        <v>45996</v>
      </c>
      <c r="C8" s="14">
        <v>29553</v>
      </c>
      <c r="D8" s="12"/>
      <c r="E8" s="15">
        <v>22</v>
      </c>
      <c r="F8" s="16">
        <f t="shared" si="0"/>
        <v>650166</v>
      </c>
      <c r="G8" s="104">
        <v>45993</v>
      </c>
      <c r="H8" s="105" t="s">
        <v>31</v>
      </c>
      <c r="I8" s="106"/>
      <c r="J8" s="107">
        <v>5000000</v>
      </c>
      <c r="N8" s="2"/>
      <c r="P8" s="25"/>
      <c r="Q8" s="26"/>
      <c r="R8" s="25"/>
      <c r="S8" s="26"/>
      <c r="T8" s="27"/>
      <c r="U8" s="26"/>
      <c r="V8" s="26"/>
      <c r="W8" s="28"/>
      <c r="X8" s="26"/>
      <c r="Y8" s="29"/>
      <c r="Z8" s="30"/>
      <c r="AA8" s="30"/>
      <c r="AB8" s="30"/>
    </row>
    <row r="9" spans="2:29" x14ac:dyDescent="0.25">
      <c r="B9" s="13">
        <v>45997</v>
      </c>
      <c r="C9" s="14">
        <v>29281</v>
      </c>
      <c r="D9" s="12"/>
      <c r="E9" s="15">
        <v>22</v>
      </c>
      <c r="F9" s="16">
        <f t="shared" si="0"/>
        <v>644182</v>
      </c>
      <c r="G9" s="22">
        <v>45994</v>
      </c>
      <c r="H9" s="23" t="s">
        <v>31</v>
      </c>
      <c r="I9" s="1"/>
      <c r="J9" s="24">
        <v>5000000</v>
      </c>
      <c r="N9" s="2"/>
    </row>
    <row r="10" spans="2:29" x14ac:dyDescent="0.25">
      <c r="B10" s="13">
        <v>45998</v>
      </c>
      <c r="C10" s="14">
        <v>30951</v>
      </c>
      <c r="D10" s="12"/>
      <c r="E10" s="15">
        <v>22</v>
      </c>
      <c r="F10" s="16">
        <f t="shared" si="0"/>
        <v>680922</v>
      </c>
      <c r="G10" s="22">
        <v>46006</v>
      </c>
      <c r="H10" s="23" t="s">
        <v>31</v>
      </c>
      <c r="I10" s="1"/>
      <c r="J10" s="24">
        <v>5000000</v>
      </c>
      <c r="N10" s="2"/>
      <c r="AB10" s="32"/>
    </row>
    <row r="11" spans="2:29" x14ac:dyDescent="0.25">
      <c r="B11" s="13">
        <v>45999</v>
      </c>
      <c r="C11" s="14">
        <v>29049</v>
      </c>
      <c r="D11" s="12"/>
      <c r="E11" s="15">
        <v>22</v>
      </c>
      <c r="F11" s="16">
        <f t="shared" si="0"/>
        <v>639078</v>
      </c>
      <c r="G11" s="22">
        <v>46009</v>
      </c>
      <c r="H11" s="23" t="s">
        <v>31</v>
      </c>
      <c r="I11" s="1"/>
      <c r="J11" s="24">
        <v>5000000</v>
      </c>
    </row>
    <row r="12" spans="2:29" x14ac:dyDescent="0.25">
      <c r="B12" s="13">
        <v>46000</v>
      </c>
      <c r="C12" s="14">
        <v>43436</v>
      </c>
      <c r="D12" s="12"/>
      <c r="E12" s="15">
        <v>22</v>
      </c>
      <c r="F12" s="16">
        <f t="shared" si="0"/>
        <v>955592</v>
      </c>
      <c r="G12" s="31"/>
      <c r="H12" s="23"/>
      <c r="I12" s="1"/>
      <c r="J12" s="24"/>
      <c r="N12" s="131" t="s">
        <v>48</v>
      </c>
      <c r="O12" s="131"/>
      <c r="P12" s="131"/>
      <c r="Q12" s="131"/>
      <c r="R12" s="131"/>
      <c r="S12" s="131"/>
      <c r="T12" s="131"/>
      <c r="U12" s="131"/>
      <c r="V12" s="131"/>
      <c r="W12" s="131"/>
    </row>
    <row r="13" spans="2:29" ht="15.75" x14ac:dyDescent="0.25">
      <c r="B13" s="13">
        <v>46001</v>
      </c>
      <c r="C13" s="14">
        <v>29690</v>
      </c>
      <c r="D13" s="12"/>
      <c r="E13" s="15">
        <v>22</v>
      </c>
      <c r="F13" s="16">
        <f t="shared" si="0"/>
        <v>653180</v>
      </c>
      <c r="G13" s="22">
        <v>45996</v>
      </c>
      <c r="H13" s="23" t="s">
        <v>38</v>
      </c>
      <c r="I13" s="1"/>
      <c r="J13" s="24">
        <v>75032.58</v>
      </c>
      <c r="N13" s="132" t="s">
        <v>49</v>
      </c>
      <c r="O13" s="132"/>
      <c r="P13" s="132"/>
      <c r="Q13" s="132"/>
      <c r="R13" s="132"/>
      <c r="S13" s="132"/>
      <c r="T13" s="132"/>
      <c r="U13" s="132"/>
      <c r="V13" s="132"/>
      <c r="W13" s="132"/>
    </row>
    <row r="14" spans="2:29" ht="15.75" x14ac:dyDescent="0.25">
      <c r="B14" s="13">
        <v>46002</v>
      </c>
      <c r="C14" s="14">
        <v>28602</v>
      </c>
      <c r="D14" s="12"/>
      <c r="E14" s="15">
        <v>22</v>
      </c>
      <c r="F14" s="16">
        <f t="shared" si="0"/>
        <v>629244</v>
      </c>
      <c r="G14" s="22">
        <v>46001</v>
      </c>
      <c r="H14" s="23" t="s">
        <v>39</v>
      </c>
      <c r="I14" s="1"/>
      <c r="J14" s="24">
        <v>74235</v>
      </c>
      <c r="N14" s="132" t="s">
        <v>50</v>
      </c>
      <c r="O14" s="132"/>
      <c r="P14" s="132"/>
      <c r="Q14" s="132"/>
      <c r="R14" s="132"/>
      <c r="S14" s="132"/>
      <c r="T14" s="132"/>
      <c r="U14" s="132"/>
      <c r="V14" s="132"/>
      <c r="W14" s="132"/>
    </row>
    <row r="15" spans="2:29" ht="26.25" x14ac:dyDescent="0.25">
      <c r="B15" s="13">
        <v>46003</v>
      </c>
      <c r="C15" s="14">
        <v>29690</v>
      </c>
      <c r="D15" s="12"/>
      <c r="E15" s="15">
        <v>22</v>
      </c>
      <c r="F15" s="16">
        <f t="shared" si="0"/>
        <v>653180</v>
      </c>
      <c r="G15" s="22">
        <v>46006</v>
      </c>
      <c r="H15" s="23" t="s">
        <v>40</v>
      </c>
      <c r="I15" s="1"/>
      <c r="J15" s="24">
        <v>74235</v>
      </c>
      <c r="N15" s="98" t="s">
        <v>6</v>
      </c>
      <c r="O15" s="98" t="s">
        <v>51</v>
      </c>
      <c r="P15" s="98" t="s">
        <v>52</v>
      </c>
      <c r="Q15" s="98" t="s">
        <v>53</v>
      </c>
      <c r="R15" s="98" t="s">
        <v>54</v>
      </c>
      <c r="S15" s="98" t="s">
        <v>8</v>
      </c>
      <c r="T15" s="98" t="s">
        <v>55</v>
      </c>
      <c r="U15" s="98" t="s">
        <v>56</v>
      </c>
      <c r="V15" s="98" t="s">
        <v>57</v>
      </c>
      <c r="W15" s="98" t="s">
        <v>58</v>
      </c>
    </row>
    <row r="16" spans="2:29" x14ac:dyDescent="0.25">
      <c r="B16" s="13">
        <v>46004</v>
      </c>
      <c r="C16" s="14">
        <v>28504</v>
      </c>
      <c r="D16" s="12"/>
      <c r="E16" s="15">
        <v>22</v>
      </c>
      <c r="F16" s="16">
        <f t="shared" si="0"/>
        <v>627088</v>
      </c>
      <c r="G16" s="22">
        <v>46011</v>
      </c>
      <c r="H16" s="23" t="s">
        <v>41</v>
      </c>
      <c r="I16" s="1"/>
      <c r="J16" s="24">
        <v>74235</v>
      </c>
      <c r="N16" s="94">
        <v>45968</v>
      </c>
      <c r="O16" s="96" t="s">
        <v>59</v>
      </c>
      <c r="P16" s="97">
        <v>876</v>
      </c>
      <c r="Q16" s="96" t="s">
        <v>60</v>
      </c>
      <c r="R16" s="95"/>
      <c r="S16" s="94">
        <v>45968</v>
      </c>
      <c r="T16" s="93">
        <v>803889.3</v>
      </c>
      <c r="U16" s="95"/>
      <c r="V16" s="93">
        <v>803889.3</v>
      </c>
      <c r="W16" s="95"/>
    </row>
    <row r="17" spans="2:23" x14ac:dyDescent="0.25">
      <c r="B17" s="13">
        <v>46005</v>
      </c>
      <c r="C17" s="14">
        <v>28816</v>
      </c>
      <c r="D17" s="12"/>
      <c r="E17" s="15">
        <v>22</v>
      </c>
      <c r="F17" s="16">
        <f t="shared" si="0"/>
        <v>633952</v>
      </c>
      <c r="G17" s="22">
        <v>46016</v>
      </c>
      <c r="H17" s="23" t="s">
        <v>43</v>
      </c>
      <c r="I17" s="1"/>
      <c r="J17" s="24">
        <v>74293.5</v>
      </c>
      <c r="N17" s="94">
        <v>45971</v>
      </c>
      <c r="O17" s="96" t="s">
        <v>61</v>
      </c>
      <c r="P17" s="97">
        <v>9058</v>
      </c>
      <c r="Q17" s="96" t="s">
        <v>62</v>
      </c>
      <c r="R17" s="95"/>
      <c r="S17" s="94">
        <v>45971</v>
      </c>
      <c r="T17" s="95"/>
      <c r="U17" s="93">
        <v>37390.199999999997</v>
      </c>
      <c r="V17" s="93">
        <v>766499.1</v>
      </c>
      <c r="W17" s="95"/>
    </row>
    <row r="18" spans="2:23" x14ac:dyDescent="0.25">
      <c r="B18" s="13">
        <v>46006</v>
      </c>
      <c r="C18" s="14">
        <v>50233</v>
      </c>
      <c r="D18" s="12"/>
      <c r="E18" s="15">
        <v>22</v>
      </c>
      <c r="F18" s="16">
        <f t="shared" si="0"/>
        <v>1105126</v>
      </c>
      <c r="G18" s="22">
        <v>46022</v>
      </c>
      <c r="H18" s="23" t="s">
        <v>44</v>
      </c>
      <c r="I18" s="1"/>
      <c r="J18" s="24">
        <v>89023.5</v>
      </c>
      <c r="N18" s="94">
        <v>45975</v>
      </c>
      <c r="O18" s="96" t="s">
        <v>59</v>
      </c>
      <c r="P18" s="97">
        <v>883</v>
      </c>
      <c r="Q18" s="96" t="s">
        <v>60</v>
      </c>
      <c r="R18" s="95"/>
      <c r="S18" s="94">
        <v>45975</v>
      </c>
      <c r="T18" s="93">
        <v>1689859.28</v>
      </c>
      <c r="U18" s="95"/>
      <c r="V18" s="93">
        <v>2456358.38</v>
      </c>
      <c r="W18" s="95"/>
    </row>
    <row r="19" spans="2:23" x14ac:dyDescent="0.25">
      <c r="B19" s="13">
        <v>46007</v>
      </c>
      <c r="C19" s="14">
        <v>43242</v>
      </c>
      <c r="D19" s="12"/>
      <c r="E19" s="15">
        <v>22</v>
      </c>
      <c r="F19" s="16">
        <f t="shared" si="0"/>
        <v>951324</v>
      </c>
      <c r="G19" s="31"/>
      <c r="H19" s="23"/>
      <c r="I19" s="1"/>
      <c r="J19" s="24"/>
      <c r="N19" s="94">
        <v>45976</v>
      </c>
      <c r="O19" s="96" t="s">
        <v>63</v>
      </c>
      <c r="P19" s="97">
        <v>64</v>
      </c>
      <c r="Q19" s="96" t="s">
        <v>62</v>
      </c>
      <c r="R19" s="95"/>
      <c r="S19" s="94">
        <v>45976</v>
      </c>
      <c r="T19" s="95"/>
      <c r="U19" s="93">
        <v>35203.42</v>
      </c>
      <c r="V19" s="93">
        <v>2421154.96</v>
      </c>
      <c r="W19" s="95"/>
    </row>
    <row r="20" spans="2:23" x14ac:dyDescent="0.25">
      <c r="B20" s="13">
        <v>46008</v>
      </c>
      <c r="C20" s="14">
        <v>41650</v>
      </c>
      <c r="D20" s="12"/>
      <c r="E20" s="15">
        <v>22</v>
      </c>
      <c r="F20" s="16">
        <f t="shared" si="0"/>
        <v>916300</v>
      </c>
      <c r="G20" s="22">
        <v>46021</v>
      </c>
      <c r="H20" s="23" t="s">
        <v>42</v>
      </c>
      <c r="I20" s="1"/>
      <c r="J20" s="24">
        <v>4000000</v>
      </c>
      <c r="N20" s="94">
        <v>45981</v>
      </c>
      <c r="O20" s="96" t="s">
        <v>63</v>
      </c>
      <c r="P20" s="97">
        <v>65</v>
      </c>
      <c r="Q20" s="96" t="s">
        <v>62</v>
      </c>
      <c r="R20" s="95"/>
      <c r="S20" s="94">
        <v>45981</v>
      </c>
      <c r="T20" s="95"/>
      <c r="U20" s="93">
        <v>35537.480000000003</v>
      </c>
      <c r="V20" s="93">
        <v>2385617.48</v>
      </c>
      <c r="W20" s="95"/>
    </row>
    <row r="21" spans="2:23" x14ac:dyDescent="0.25">
      <c r="B21" s="13">
        <v>46009</v>
      </c>
      <c r="C21" s="14">
        <v>44213</v>
      </c>
      <c r="D21" s="12"/>
      <c r="E21" s="15">
        <v>22</v>
      </c>
      <c r="F21" s="16">
        <f t="shared" si="0"/>
        <v>972686</v>
      </c>
      <c r="G21" s="22">
        <v>46022</v>
      </c>
      <c r="H21" s="23" t="s">
        <v>42</v>
      </c>
      <c r="I21" s="1"/>
      <c r="J21" s="24">
        <v>1000000</v>
      </c>
      <c r="N21" s="94">
        <v>45982</v>
      </c>
      <c r="O21" s="96" t="s">
        <v>59</v>
      </c>
      <c r="P21" s="97">
        <v>907</v>
      </c>
      <c r="Q21" s="96" t="s">
        <v>60</v>
      </c>
      <c r="R21" s="95"/>
      <c r="S21" s="94">
        <v>45982</v>
      </c>
      <c r="T21" s="93">
        <v>1988487.5</v>
      </c>
      <c r="U21" s="95"/>
      <c r="V21" s="93">
        <v>4374104.9800000004</v>
      </c>
      <c r="W21" s="95"/>
    </row>
    <row r="22" spans="2:23" x14ac:dyDescent="0.25">
      <c r="B22" s="13">
        <v>46010</v>
      </c>
      <c r="C22" s="14">
        <v>57534</v>
      </c>
      <c r="D22" s="12"/>
      <c r="E22" s="15">
        <v>22</v>
      </c>
      <c r="F22" s="16">
        <f t="shared" si="0"/>
        <v>1265748</v>
      </c>
      <c r="G22" s="31"/>
      <c r="H22" s="23"/>
      <c r="I22" s="1"/>
      <c r="J22" s="24"/>
      <c r="N22" s="94">
        <v>45986</v>
      </c>
      <c r="O22" s="96" t="s">
        <v>63</v>
      </c>
      <c r="P22" s="97">
        <v>68</v>
      </c>
      <c r="Q22" s="96" t="s">
        <v>62</v>
      </c>
      <c r="R22" s="95"/>
      <c r="S22" s="94">
        <v>45986</v>
      </c>
      <c r="T22" s="95"/>
      <c r="U22" s="93">
        <v>36182.44</v>
      </c>
      <c r="V22" s="93">
        <v>4337922.54</v>
      </c>
      <c r="W22" s="95"/>
    </row>
    <row r="23" spans="2:23" x14ac:dyDescent="0.25">
      <c r="B23" s="13">
        <v>46011</v>
      </c>
      <c r="C23" s="14">
        <v>50116</v>
      </c>
      <c r="D23" s="12"/>
      <c r="E23" s="15">
        <v>22</v>
      </c>
      <c r="F23" s="16">
        <f t="shared" si="0"/>
        <v>1102552</v>
      </c>
      <c r="G23" s="22">
        <v>46022</v>
      </c>
      <c r="H23" s="23" t="s">
        <v>69</v>
      </c>
      <c r="I23" s="1"/>
      <c r="J23" s="108">
        <v>4060.71</v>
      </c>
      <c r="M23" s="75"/>
      <c r="N23" s="94">
        <v>45988</v>
      </c>
      <c r="O23" s="95"/>
      <c r="P23" s="97">
        <v>530</v>
      </c>
      <c r="Q23" s="96" t="s">
        <v>64</v>
      </c>
      <c r="R23" s="96" t="s">
        <v>65</v>
      </c>
      <c r="S23" s="95"/>
      <c r="T23" s="95"/>
      <c r="U23" s="93">
        <v>5000000</v>
      </c>
      <c r="V23" s="93">
        <v>-662077.46</v>
      </c>
      <c r="W23" s="95"/>
    </row>
    <row r="24" spans="2:23" x14ac:dyDescent="0.25">
      <c r="B24" s="13">
        <v>46012</v>
      </c>
      <c r="C24" s="14">
        <v>53415</v>
      </c>
      <c r="D24" s="12"/>
      <c r="E24" s="15">
        <v>22</v>
      </c>
      <c r="F24" s="16">
        <f t="shared" si="0"/>
        <v>1175130</v>
      </c>
      <c r="G24" s="31"/>
      <c r="H24" s="23"/>
      <c r="I24" s="1"/>
      <c r="J24" s="24"/>
      <c r="M24" s="75"/>
      <c r="N24" s="94">
        <v>45989</v>
      </c>
      <c r="O24" s="95"/>
      <c r="P24" s="97">
        <v>531</v>
      </c>
      <c r="Q24" s="96" t="s">
        <v>66</v>
      </c>
      <c r="R24" s="96" t="s">
        <v>65</v>
      </c>
      <c r="S24" s="95"/>
      <c r="T24" s="95"/>
      <c r="U24" s="93">
        <v>3000000</v>
      </c>
      <c r="V24" s="93">
        <v>-3662077.46</v>
      </c>
      <c r="W24" s="96" t="s">
        <v>67</v>
      </c>
    </row>
    <row r="25" spans="2:23" x14ac:dyDescent="0.25">
      <c r="B25" s="13">
        <v>46013</v>
      </c>
      <c r="C25" s="14">
        <v>53981</v>
      </c>
      <c r="D25" s="12"/>
      <c r="E25" s="15">
        <v>22</v>
      </c>
      <c r="F25" s="16">
        <f t="shared" si="0"/>
        <v>1187582</v>
      </c>
      <c r="G25" s="31"/>
      <c r="H25" s="23"/>
      <c r="I25" s="1"/>
      <c r="J25" s="24"/>
      <c r="M25" s="75"/>
      <c r="N25" s="94">
        <v>45989</v>
      </c>
      <c r="O25" s="96" t="s">
        <v>59</v>
      </c>
      <c r="P25" s="97">
        <v>941</v>
      </c>
      <c r="Q25" s="96" t="s">
        <v>60</v>
      </c>
      <c r="R25" s="95"/>
      <c r="S25" s="94">
        <v>45989</v>
      </c>
      <c r="T25" s="93">
        <v>2534436.94</v>
      </c>
      <c r="U25" s="95"/>
      <c r="V25" s="93">
        <v>-1127640.52</v>
      </c>
      <c r="W25" s="95"/>
    </row>
    <row r="26" spans="2:23" x14ac:dyDescent="0.25">
      <c r="B26" s="13">
        <v>46014</v>
      </c>
      <c r="C26" s="14">
        <v>43146</v>
      </c>
      <c r="D26" s="12"/>
      <c r="E26" s="15">
        <v>22</v>
      </c>
      <c r="F26" s="16">
        <f t="shared" si="0"/>
        <v>949212</v>
      </c>
      <c r="G26" s="31"/>
      <c r="H26" s="23"/>
      <c r="I26" s="1"/>
      <c r="J26" s="24"/>
      <c r="M26" s="75"/>
      <c r="N26" s="94">
        <v>45991</v>
      </c>
      <c r="O26" s="96" t="s">
        <v>68</v>
      </c>
      <c r="P26" s="97">
        <v>243</v>
      </c>
      <c r="Q26" s="96" t="s">
        <v>60</v>
      </c>
      <c r="R26" s="95"/>
      <c r="S26" s="94">
        <v>45991</v>
      </c>
      <c r="T26" s="93">
        <v>359358</v>
      </c>
      <c r="U26" s="95"/>
      <c r="V26" s="93">
        <v>-768282.52</v>
      </c>
      <c r="W26" s="95"/>
    </row>
    <row r="27" spans="2:23" x14ac:dyDescent="0.25">
      <c r="B27" s="13">
        <v>46015</v>
      </c>
      <c r="C27" s="14">
        <v>53262</v>
      </c>
      <c r="D27" s="12"/>
      <c r="E27" s="15">
        <v>22</v>
      </c>
      <c r="F27" s="16">
        <f t="shared" si="0"/>
        <v>1171764</v>
      </c>
      <c r="G27" s="31"/>
      <c r="H27" s="23"/>
      <c r="I27" s="1"/>
      <c r="J27" s="24"/>
      <c r="M27" s="75"/>
      <c r="N27" s="94">
        <v>45991</v>
      </c>
      <c r="O27" s="96" t="s">
        <v>63</v>
      </c>
      <c r="P27" s="97">
        <v>69</v>
      </c>
      <c r="Q27" s="96" t="s">
        <v>62</v>
      </c>
      <c r="R27" s="95"/>
      <c r="S27" s="94">
        <v>45991</v>
      </c>
      <c r="T27" s="95"/>
      <c r="U27" s="93">
        <v>34793.93</v>
      </c>
      <c r="V27" s="93">
        <v>-803076.45</v>
      </c>
      <c r="W27" s="95"/>
    </row>
    <row r="28" spans="2:23" x14ac:dyDescent="0.25">
      <c r="B28" s="13">
        <v>46016</v>
      </c>
      <c r="C28" s="14">
        <v>47164</v>
      </c>
      <c r="D28" s="12"/>
      <c r="E28" s="15">
        <v>22</v>
      </c>
      <c r="F28" s="16">
        <f t="shared" si="0"/>
        <v>1037608</v>
      </c>
      <c r="G28" s="31"/>
      <c r="H28" s="23"/>
      <c r="I28" s="1"/>
      <c r="J28" s="24"/>
      <c r="M28" s="75"/>
      <c r="N28" s="94">
        <v>45991</v>
      </c>
      <c r="O28" s="96" t="s">
        <v>59</v>
      </c>
      <c r="P28" s="97">
        <v>953</v>
      </c>
      <c r="Q28" s="96" t="s">
        <v>60</v>
      </c>
      <c r="R28" s="95"/>
      <c r="S28" s="94">
        <v>45991</v>
      </c>
      <c r="T28" s="93">
        <v>387556.19</v>
      </c>
      <c r="U28" s="95"/>
      <c r="V28" s="93">
        <v>-415520.26</v>
      </c>
      <c r="W28" s="95"/>
    </row>
    <row r="29" spans="2:23" x14ac:dyDescent="0.25">
      <c r="B29" s="13">
        <v>46017</v>
      </c>
      <c r="C29" s="14">
        <v>49436</v>
      </c>
      <c r="D29" s="12"/>
      <c r="E29" s="15">
        <v>22</v>
      </c>
      <c r="F29" s="16">
        <f t="shared" si="0"/>
        <v>1087592</v>
      </c>
      <c r="G29" s="31"/>
      <c r="H29" s="23"/>
      <c r="I29" s="1"/>
      <c r="J29" s="24"/>
      <c r="M29" s="75"/>
      <c r="N29" s="94">
        <v>45993</v>
      </c>
      <c r="O29" s="95"/>
      <c r="P29" s="97">
        <v>538</v>
      </c>
      <c r="Q29" s="96" t="s">
        <v>66</v>
      </c>
      <c r="R29" s="96" t="s">
        <v>65</v>
      </c>
      <c r="S29" s="95"/>
      <c r="T29" s="95"/>
      <c r="U29" s="93">
        <v>5000000</v>
      </c>
      <c r="V29" s="93">
        <v>-5415520.2599999998</v>
      </c>
      <c r="W29" s="96" t="s">
        <v>67</v>
      </c>
    </row>
    <row r="30" spans="2:23" x14ac:dyDescent="0.25">
      <c r="B30" s="13">
        <v>46018</v>
      </c>
      <c r="C30" s="14">
        <v>39437</v>
      </c>
      <c r="D30" s="12"/>
      <c r="E30" s="15">
        <v>22</v>
      </c>
      <c r="F30" s="16">
        <f t="shared" si="0"/>
        <v>867614</v>
      </c>
      <c r="G30" s="31"/>
      <c r="H30" s="23"/>
      <c r="I30" s="1"/>
      <c r="J30" s="24"/>
      <c r="M30" s="75"/>
      <c r="N30" s="94">
        <v>45994</v>
      </c>
      <c r="O30" s="95"/>
      <c r="P30" s="97">
        <v>541</v>
      </c>
      <c r="Q30" s="96" t="s">
        <v>66</v>
      </c>
      <c r="R30" s="96" t="s">
        <v>65</v>
      </c>
      <c r="S30" s="95"/>
      <c r="T30" s="95"/>
      <c r="U30" s="93">
        <v>5000000</v>
      </c>
      <c r="V30" s="93">
        <v>-10415520.26</v>
      </c>
      <c r="W30" s="96" t="s">
        <v>67</v>
      </c>
    </row>
    <row r="31" spans="2:23" x14ac:dyDescent="0.25">
      <c r="B31" s="13">
        <v>46019</v>
      </c>
      <c r="C31" s="14">
        <v>32291</v>
      </c>
      <c r="D31" s="12"/>
      <c r="E31" s="15">
        <v>22</v>
      </c>
      <c r="F31" s="16">
        <f t="shared" si="0"/>
        <v>710402</v>
      </c>
      <c r="G31" s="31"/>
      <c r="H31" s="23"/>
      <c r="I31" s="1"/>
      <c r="J31" s="24"/>
      <c r="M31" s="75"/>
      <c r="N31" s="94">
        <v>45996</v>
      </c>
      <c r="O31" s="96" t="s">
        <v>63</v>
      </c>
      <c r="P31" s="97">
        <v>72</v>
      </c>
      <c r="Q31" s="96" t="s">
        <v>62</v>
      </c>
      <c r="R31" s="95"/>
      <c r="S31" s="94">
        <v>45996</v>
      </c>
      <c r="T31" s="95"/>
      <c r="U31" s="93">
        <v>75032.58</v>
      </c>
      <c r="V31" s="93">
        <v>-10490552.84</v>
      </c>
      <c r="W31" s="95"/>
    </row>
    <row r="32" spans="2:23" x14ac:dyDescent="0.25">
      <c r="B32" s="13">
        <v>46020</v>
      </c>
      <c r="C32" s="14">
        <v>37534</v>
      </c>
      <c r="D32" s="12"/>
      <c r="E32" s="15">
        <v>22</v>
      </c>
      <c r="F32" s="16">
        <f t="shared" si="0"/>
        <v>825748</v>
      </c>
      <c r="G32" s="31"/>
      <c r="H32" s="23"/>
      <c r="I32" s="1"/>
      <c r="J32" s="24"/>
      <c r="M32" s="75"/>
      <c r="N32" s="94">
        <v>45998</v>
      </c>
      <c r="O32" s="96" t="s">
        <v>59</v>
      </c>
      <c r="P32" s="97">
        <v>987</v>
      </c>
      <c r="Q32" s="96" t="s">
        <v>60</v>
      </c>
      <c r="R32" s="95"/>
      <c r="S32" s="94">
        <v>45998</v>
      </c>
      <c r="T32" s="93">
        <v>4664664.3</v>
      </c>
      <c r="U32" s="95"/>
      <c r="V32" s="93">
        <v>-5825888.54</v>
      </c>
      <c r="W32" s="95"/>
    </row>
    <row r="33" spans="2:23" x14ac:dyDescent="0.25">
      <c r="B33" s="13">
        <v>46021</v>
      </c>
      <c r="C33" s="14">
        <v>33301</v>
      </c>
      <c r="D33" s="12"/>
      <c r="E33" s="15">
        <v>22</v>
      </c>
      <c r="F33" s="16">
        <f t="shared" si="0"/>
        <v>732622</v>
      </c>
      <c r="G33" s="31"/>
      <c r="H33" s="23"/>
      <c r="I33" s="1"/>
      <c r="J33" s="24"/>
      <c r="M33" s="75"/>
      <c r="N33" s="94">
        <v>46001</v>
      </c>
      <c r="O33" s="96" t="s">
        <v>63</v>
      </c>
      <c r="P33" s="97">
        <v>74</v>
      </c>
      <c r="Q33" s="96" t="s">
        <v>62</v>
      </c>
      <c r="R33" s="95"/>
      <c r="S33" s="94">
        <v>46001</v>
      </c>
      <c r="T33" s="95"/>
      <c r="U33" s="93">
        <v>74235</v>
      </c>
      <c r="V33" s="93">
        <v>-5900123.54</v>
      </c>
      <c r="W33" s="95"/>
    </row>
    <row r="34" spans="2:23" ht="15.75" thickBot="1" x14ac:dyDescent="0.3">
      <c r="B34" s="13">
        <v>46022</v>
      </c>
      <c r="C34" s="33">
        <v>32253</v>
      </c>
      <c r="D34" s="34"/>
      <c r="E34" s="15">
        <v>22</v>
      </c>
      <c r="F34" s="36">
        <f t="shared" si="0"/>
        <v>709566</v>
      </c>
      <c r="G34" s="52"/>
      <c r="H34" s="109"/>
      <c r="I34" s="51"/>
      <c r="J34" s="53"/>
      <c r="L34" s="68"/>
      <c r="M34" s="69"/>
      <c r="N34" s="94">
        <v>46005</v>
      </c>
      <c r="O34" s="96" t="s">
        <v>59</v>
      </c>
      <c r="P34" s="97">
        <v>998</v>
      </c>
      <c r="Q34" s="96" t="s">
        <v>60</v>
      </c>
      <c r="R34" s="95"/>
      <c r="S34" s="94">
        <v>46005</v>
      </c>
      <c r="T34" s="93">
        <v>4729244.71</v>
      </c>
      <c r="U34" s="95"/>
      <c r="V34" s="93">
        <v>-1170878.83</v>
      </c>
      <c r="W34" s="95"/>
    </row>
    <row r="35" spans="2:23" x14ac:dyDescent="0.25">
      <c r="B35" s="41" t="s">
        <v>23</v>
      </c>
      <c r="C35" s="42">
        <f>SUM(C4:C34)</f>
        <v>1194808</v>
      </c>
      <c r="D35" s="43">
        <f>SUM(D4:D34)</f>
        <v>0</v>
      </c>
      <c r="E35" s="44"/>
      <c r="F35" s="45" t="s">
        <v>1</v>
      </c>
      <c r="G35" s="46"/>
      <c r="H35" s="126" t="s">
        <v>3</v>
      </c>
      <c r="I35" s="126"/>
      <c r="J35" s="47">
        <f>SUM(J4:J34)</f>
        <v>25880635.559999999</v>
      </c>
      <c r="M35" s="75"/>
      <c r="N35" s="94">
        <v>46006</v>
      </c>
      <c r="O35" s="95"/>
      <c r="P35" s="97">
        <v>564</v>
      </c>
      <c r="Q35" s="96" t="s">
        <v>64</v>
      </c>
      <c r="R35" s="96" t="s">
        <v>65</v>
      </c>
      <c r="S35" s="95"/>
      <c r="T35" s="95"/>
      <c r="U35" s="93">
        <v>5000000</v>
      </c>
      <c r="V35" s="93">
        <v>-6170878.8300000001</v>
      </c>
      <c r="W35" s="95"/>
    </row>
    <row r="36" spans="2:23" x14ac:dyDescent="0.25">
      <c r="B36" s="48" t="s">
        <v>24</v>
      </c>
      <c r="C36" s="12"/>
      <c r="D36" s="12"/>
      <c r="E36" s="21"/>
      <c r="F36" s="16"/>
      <c r="G36" s="31"/>
      <c r="H36" s="127" t="s">
        <v>2</v>
      </c>
      <c r="I36" s="127"/>
      <c r="J36" s="24">
        <f>F36+F37</f>
        <v>26285776</v>
      </c>
      <c r="L36" s="2">
        <f>J36+J37</f>
        <v>26548633.760000002</v>
      </c>
      <c r="M36" s="64"/>
      <c r="N36" s="94">
        <v>46006</v>
      </c>
      <c r="O36" s="96" t="s">
        <v>63</v>
      </c>
      <c r="P36" s="97">
        <v>76</v>
      </c>
      <c r="Q36" s="96" t="s">
        <v>62</v>
      </c>
      <c r="R36" s="95"/>
      <c r="S36" s="94">
        <v>46006</v>
      </c>
      <c r="T36" s="95"/>
      <c r="U36" s="93">
        <v>74235</v>
      </c>
      <c r="V36" s="93">
        <v>-6245113.8300000001</v>
      </c>
      <c r="W36" s="95"/>
    </row>
    <row r="37" spans="2:23" x14ac:dyDescent="0.25">
      <c r="B37" s="48" t="s">
        <v>25</v>
      </c>
      <c r="C37" s="49">
        <f>C35</f>
        <v>1194808</v>
      </c>
      <c r="D37" s="12">
        <f>D35/1.03</f>
        <v>0</v>
      </c>
      <c r="E37" s="21"/>
      <c r="F37" s="16">
        <f>SUM(F4:F36)</f>
        <v>26285776</v>
      </c>
      <c r="G37" s="31"/>
      <c r="H37" s="1" t="s">
        <v>4</v>
      </c>
      <c r="I37" s="1">
        <v>0.01</v>
      </c>
      <c r="J37" s="24">
        <f>J36*I37</f>
        <v>262857.76</v>
      </c>
      <c r="M37" s="75"/>
      <c r="N37" s="94">
        <v>46009</v>
      </c>
      <c r="O37" s="95"/>
      <c r="P37" s="97">
        <v>571</v>
      </c>
      <c r="Q37" s="96" t="s">
        <v>64</v>
      </c>
      <c r="R37" s="96" t="s">
        <v>65</v>
      </c>
      <c r="S37" s="95"/>
      <c r="T37" s="95"/>
      <c r="U37" s="93">
        <v>5000000</v>
      </c>
      <c r="V37" s="93">
        <v>-11245113.83</v>
      </c>
      <c r="W37" s="96" t="s">
        <v>67</v>
      </c>
    </row>
    <row r="38" spans="2:23" x14ac:dyDescent="0.25">
      <c r="B38" s="48"/>
      <c r="C38" s="12"/>
      <c r="D38" s="1"/>
      <c r="E38" s="21"/>
      <c r="F38" s="16"/>
      <c r="G38" s="31"/>
      <c r="H38" s="1"/>
      <c r="I38" s="50" t="s">
        <v>26</v>
      </c>
      <c r="J38" s="24"/>
      <c r="M38" s="75"/>
      <c r="N38" s="94">
        <v>46011</v>
      </c>
      <c r="O38" s="96" t="s">
        <v>63</v>
      </c>
      <c r="P38" s="97">
        <v>78</v>
      </c>
      <c r="Q38" s="96" t="s">
        <v>62</v>
      </c>
      <c r="R38" s="95"/>
      <c r="S38" s="94">
        <v>46011</v>
      </c>
      <c r="T38" s="95"/>
      <c r="U38" s="93">
        <v>74235</v>
      </c>
      <c r="V38" s="93">
        <v>-11319348.83</v>
      </c>
      <c r="W38" s="95"/>
    </row>
    <row r="39" spans="2:23" ht="15.75" thickBot="1" x14ac:dyDescent="0.3">
      <c r="B39" s="128" t="s">
        <v>27</v>
      </c>
      <c r="C39" s="129"/>
      <c r="D39" s="51"/>
      <c r="E39" s="35"/>
      <c r="F39" s="36"/>
      <c r="G39" s="52"/>
      <c r="H39" s="130" t="s">
        <v>28</v>
      </c>
      <c r="I39" s="130"/>
      <c r="J39" s="53">
        <f>J36+J37+J38-J35</f>
        <v>667998.20000000298</v>
      </c>
      <c r="L39" s="2"/>
      <c r="M39" s="2"/>
      <c r="N39" s="94">
        <v>46012</v>
      </c>
      <c r="O39" s="96" t="s">
        <v>59</v>
      </c>
      <c r="P39" s="97">
        <v>1015</v>
      </c>
      <c r="Q39" s="96" t="s">
        <v>60</v>
      </c>
      <c r="R39" s="95"/>
      <c r="S39" s="94">
        <v>46012</v>
      </c>
      <c r="T39" s="93">
        <v>7391851.1500000004</v>
      </c>
      <c r="U39" s="95"/>
      <c r="V39" s="93">
        <v>-3927497.68</v>
      </c>
      <c r="W39" s="95"/>
    </row>
    <row r="40" spans="2:23" ht="15.75" thickBot="1" x14ac:dyDescent="0.3">
      <c r="B40" s="120"/>
      <c r="C40" s="121"/>
      <c r="D40" s="121"/>
      <c r="E40" s="121"/>
      <c r="F40" s="121"/>
      <c r="G40" s="121"/>
      <c r="H40" s="121"/>
      <c r="I40" s="121"/>
      <c r="J40" s="122"/>
      <c r="M40" s="75"/>
      <c r="N40" s="94">
        <v>46016</v>
      </c>
      <c r="O40" s="96" t="s">
        <v>63</v>
      </c>
      <c r="P40" s="97">
        <v>80</v>
      </c>
      <c r="Q40" s="96" t="s">
        <v>62</v>
      </c>
      <c r="R40" s="95"/>
      <c r="S40" s="94">
        <v>46016</v>
      </c>
      <c r="T40" s="95"/>
      <c r="U40" s="93">
        <v>74293.5</v>
      </c>
      <c r="V40" s="93">
        <v>-4001791.18</v>
      </c>
      <c r="W40" s="95"/>
    </row>
    <row r="41" spans="2:23" ht="15.75" thickBot="1" x14ac:dyDescent="0.3">
      <c r="B41" s="120"/>
      <c r="C41" s="121"/>
      <c r="D41" s="121"/>
      <c r="E41" s="121"/>
      <c r="F41" s="121"/>
      <c r="G41" s="121"/>
      <c r="H41" s="121"/>
      <c r="I41" s="121"/>
      <c r="J41" s="122"/>
      <c r="M41" s="75"/>
      <c r="N41" s="94">
        <v>46019</v>
      </c>
      <c r="O41" s="96" t="s">
        <v>59</v>
      </c>
      <c r="P41" s="97">
        <v>1027</v>
      </c>
      <c r="Q41" s="96" t="s">
        <v>60</v>
      </c>
      <c r="R41" s="95"/>
      <c r="S41" s="94">
        <v>46019</v>
      </c>
      <c r="T41" s="93">
        <v>6920939.6600000001</v>
      </c>
      <c r="U41" s="95"/>
      <c r="V41" s="93">
        <v>2919148.48</v>
      </c>
      <c r="W41" s="95"/>
    </row>
    <row r="42" spans="2:23" x14ac:dyDescent="0.25">
      <c r="J42" s="2"/>
      <c r="M42" s="75"/>
      <c r="N42" s="94">
        <v>46021</v>
      </c>
      <c r="O42" s="95"/>
      <c r="P42" s="97">
        <v>598</v>
      </c>
      <c r="Q42" s="96" t="s">
        <v>64</v>
      </c>
      <c r="R42" s="96" t="s">
        <v>65</v>
      </c>
      <c r="S42" s="95"/>
      <c r="T42" s="95"/>
      <c r="U42" s="93">
        <v>4000000</v>
      </c>
      <c r="V42" s="93">
        <v>-1080851.52</v>
      </c>
      <c r="W42" s="95"/>
    </row>
    <row r="43" spans="2:23" x14ac:dyDescent="0.25">
      <c r="M43" s="75"/>
      <c r="N43" s="94">
        <v>46022</v>
      </c>
      <c r="O43" s="95"/>
      <c r="P43" s="97">
        <v>601</v>
      </c>
      <c r="Q43" s="96" t="s">
        <v>64</v>
      </c>
      <c r="R43" s="96" t="s">
        <v>65</v>
      </c>
      <c r="S43" s="95"/>
      <c r="T43" s="95"/>
      <c r="U43" s="93">
        <v>1000000</v>
      </c>
      <c r="V43" s="93">
        <v>-2080851.52</v>
      </c>
    </row>
    <row r="44" spans="2:23" x14ac:dyDescent="0.25">
      <c r="J44" s="2">
        <f>+J39-V47</f>
        <v>603378.01000000304</v>
      </c>
      <c r="M44" s="75"/>
      <c r="N44" s="94">
        <v>46022</v>
      </c>
      <c r="O44" s="96" t="s">
        <v>61</v>
      </c>
      <c r="P44" s="97">
        <v>10703</v>
      </c>
      <c r="Q44" s="96" t="s">
        <v>62</v>
      </c>
      <c r="R44" s="95"/>
      <c r="S44" s="94">
        <v>46022</v>
      </c>
      <c r="T44" s="95"/>
      <c r="U44" s="93">
        <v>4060.71</v>
      </c>
      <c r="V44" s="93">
        <v>-2084912.23</v>
      </c>
    </row>
    <row r="45" spans="2:23" x14ac:dyDescent="0.25">
      <c r="M45" s="75"/>
      <c r="N45" s="94">
        <v>46022</v>
      </c>
      <c r="O45" s="96" t="s">
        <v>63</v>
      </c>
      <c r="P45" s="97">
        <v>81</v>
      </c>
      <c r="Q45" s="96" t="s">
        <v>62</v>
      </c>
      <c r="R45" s="95"/>
      <c r="S45" s="94">
        <v>46022</v>
      </c>
      <c r="T45" s="95"/>
      <c r="U45" s="93">
        <v>89023.5</v>
      </c>
      <c r="V45" s="93">
        <v>-2173935.73</v>
      </c>
    </row>
    <row r="46" spans="2:23" ht="15.75" thickBot="1" x14ac:dyDescent="0.3">
      <c r="N46" s="94">
        <v>46022</v>
      </c>
      <c r="O46" s="96" t="s">
        <v>59</v>
      </c>
      <c r="P46" s="97">
        <v>1038</v>
      </c>
      <c r="Q46" s="96" t="s">
        <v>60</v>
      </c>
      <c r="R46" s="95"/>
      <c r="S46" s="94">
        <v>46022</v>
      </c>
      <c r="T46" s="93">
        <v>2238555.92</v>
      </c>
      <c r="U46" s="95"/>
      <c r="V46" s="93">
        <v>64620.19</v>
      </c>
    </row>
    <row r="47" spans="2:23" ht="16.5" thickTop="1" thickBot="1" x14ac:dyDescent="0.3">
      <c r="M47" s="75"/>
      <c r="N47" s="95"/>
      <c r="O47" s="95"/>
      <c r="P47" s="95"/>
      <c r="Q47" s="95"/>
      <c r="R47" s="95"/>
      <c r="S47" s="95"/>
      <c r="T47" s="99">
        <v>33708842.950000003</v>
      </c>
      <c r="U47" s="99">
        <v>33644222.759999998</v>
      </c>
      <c r="V47" s="99">
        <v>64620.19</v>
      </c>
    </row>
    <row r="48" spans="2:23" ht="15.75" thickTop="1" x14ac:dyDescent="0.25">
      <c r="N48" s="95"/>
      <c r="O48" s="95"/>
      <c r="P48" s="95"/>
      <c r="Q48" s="95"/>
      <c r="R48" s="95"/>
      <c r="S48" s="95"/>
      <c r="T48" s="99">
        <v>33708842.950000003</v>
      </c>
      <c r="U48" s="99">
        <v>33644222.759999998</v>
      </c>
      <c r="V48" s="99">
        <v>64620.19</v>
      </c>
    </row>
  </sheetData>
  <mergeCells count="10">
    <mergeCell ref="N12:W12"/>
    <mergeCell ref="N13:W13"/>
    <mergeCell ref="N14:W14"/>
    <mergeCell ref="B41:J41"/>
    <mergeCell ref="B2:J2"/>
    <mergeCell ref="H35:I35"/>
    <mergeCell ref="H36:I36"/>
    <mergeCell ref="B39:C39"/>
    <mergeCell ref="H39:I39"/>
    <mergeCell ref="B40:J40"/>
  </mergeCells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5B15A613-99B0-4D0B-9939-8760471A5CA1}">
  <dimension ref="B1:AC42"/>
  <sheetViews>
    <sheetView zoomScale="85" zoomScaleNormal="85" workbookViewId="0">
      <selection activeCell="I30" sqref="I30"/>
    </sheetView>
  </sheetViews>
  <sheetFormatPr defaultRowHeight="15" x14ac:dyDescent="0.25"/>
  <cols>
    <col min="1" max="1" width="5.140625" customWidth="1"/>
    <col min="2" max="2" width="10.28515625" bestFit="1" customWidth="1"/>
    <col min="3" max="3" width="10.5703125" bestFit="1" customWidth="1"/>
    <col min="4" max="4" width="5.5703125" customWidth="1"/>
    <col min="5" max="5" width="13.140625" customWidth="1"/>
    <col min="6" max="6" width="14" customWidth="1"/>
    <col min="7" max="7" width="10.28515625" bestFit="1" customWidth="1"/>
    <col min="8" max="8" width="16.7109375" customWidth="1"/>
    <col min="9" max="9" width="11.28515625" customWidth="1"/>
    <col min="10" max="10" width="13.85546875" customWidth="1"/>
    <col min="11" max="11" width="5.140625" customWidth="1"/>
    <col min="12" max="12" width="12.7109375" bestFit="1" customWidth="1"/>
    <col min="13" max="13" width="14.5703125" customWidth="1"/>
    <col min="14" max="14" width="15.140625" customWidth="1"/>
    <col min="15" max="15" width="5.140625" customWidth="1"/>
    <col min="16" max="16" width="10.28515625" bestFit="1" customWidth="1"/>
    <col min="17" max="17" width="4.85546875" bestFit="1" customWidth="1"/>
    <col min="18" max="18" width="12.7109375" bestFit="1" customWidth="1"/>
    <col min="19" max="19" width="4.85546875" bestFit="1" customWidth="1"/>
    <col min="20" max="20" width="4.140625" bestFit="1" customWidth="1"/>
    <col min="21" max="21" width="6.42578125" bestFit="1" customWidth="1"/>
    <col min="22" max="22" width="29.28515625" customWidth="1"/>
    <col min="23" max="23" width="7" bestFit="1" customWidth="1"/>
    <col min="24" max="24" width="5" bestFit="1" customWidth="1"/>
    <col min="25" max="25" width="10.28515625" bestFit="1" customWidth="1"/>
    <col min="26" max="26" width="9.85546875" bestFit="1" customWidth="1"/>
    <col min="27" max="27" width="10.85546875" bestFit="1" customWidth="1"/>
    <col min="28" max="28" width="11.42578125" bestFit="1" customWidth="1"/>
    <col min="29" max="29" width="12.85546875" customWidth="1"/>
  </cols>
  <sheetData>
    <row r="1" spans="2:29" ht="15.75" thickBot="1" x14ac:dyDescent="0.3"/>
    <row r="2" spans="2:29" ht="26.25" thickBot="1" x14ac:dyDescent="0.3">
      <c r="B2" s="133" t="s">
        <v>29</v>
      </c>
      <c r="C2" s="134"/>
      <c r="D2" s="134"/>
      <c r="E2" s="134"/>
      <c r="F2" s="134"/>
      <c r="G2" s="124"/>
      <c r="H2" s="124"/>
      <c r="I2" s="124"/>
      <c r="J2" s="125"/>
      <c r="P2" s="3" t="s">
        <v>6</v>
      </c>
      <c r="Q2" s="3" t="s">
        <v>7</v>
      </c>
      <c r="R2" s="3" t="s">
        <v>8</v>
      </c>
      <c r="S2" s="3" t="s">
        <v>9</v>
      </c>
      <c r="T2" s="3" t="s">
        <v>10</v>
      </c>
      <c r="U2" s="3" t="s">
        <v>11</v>
      </c>
      <c r="V2" s="3" t="s">
        <v>12</v>
      </c>
      <c r="W2" s="3" t="s">
        <v>13</v>
      </c>
      <c r="X2" s="3" t="s">
        <v>14</v>
      </c>
      <c r="Y2" s="3" t="s">
        <v>15</v>
      </c>
      <c r="Z2" s="3" t="s">
        <v>16</v>
      </c>
      <c r="AA2" s="3" t="s">
        <v>17</v>
      </c>
      <c r="AB2" s="3" t="s">
        <v>18</v>
      </c>
      <c r="AC2" s="4">
        <f>SUM(AB:AB)</f>
        <v>0</v>
      </c>
    </row>
    <row r="3" spans="2:29" x14ac:dyDescent="0.25">
      <c r="B3" s="5" t="s">
        <v>0</v>
      </c>
      <c r="C3" s="6" t="s">
        <v>19</v>
      </c>
      <c r="D3" s="6" t="s">
        <v>19</v>
      </c>
      <c r="E3" s="7" t="s">
        <v>20</v>
      </c>
      <c r="F3" s="8" t="s">
        <v>1</v>
      </c>
      <c r="G3" s="9" t="s">
        <v>0</v>
      </c>
      <c r="H3" s="9"/>
      <c r="I3" s="10" t="s">
        <v>21</v>
      </c>
      <c r="J3" s="11" t="s">
        <v>1</v>
      </c>
      <c r="L3" s="65"/>
      <c r="M3" s="66"/>
      <c r="P3" s="25"/>
      <c r="Q3" s="26"/>
      <c r="R3" s="25"/>
      <c r="S3" s="26"/>
      <c r="T3" s="27"/>
      <c r="U3" s="26"/>
      <c r="V3" s="26"/>
      <c r="W3" s="28"/>
      <c r="X3" s="26"/>
      <c r="Y3" s="29"/>
      <c r="Z3" s="30"/>
      <c r="AA3" s="30"/>
      <c r="AB3" s="30"/>
      <c r="AC3" s="55"/>
    </row>
    <row r="4" spans="2:29" x14ac:dyDescent="0.25">
      <c r="B4" s="13">
        <v>46023</v>
      </c>
      <c r="C4" s="83">
        <v>36505</v>
      </c>
      <c r="D4" s="12"/>
      <c r="E4" s="15">
        <v>22</v>
      </c>
      <c r="F4" s="16">
        <f>E4*C4</f>
        <v>803110</v>
      </c>
      <c r="G4" s="18"/>
      <c r="H4" s="18" t="s">
        <v>5</v>
      </c>
      <c r="I4" s="19"/>
      <c r="J4" s="20">
        <f>-'ARALIK 2025'!J39</f>
        <v>-667998.20000000298</v>
      </c>
      <c r="N4" s="2"/>
      <c r="P4" s="25"/>
      <c r="Q4" s="26"/>
      <c r="R4" s="25"/>
      <c r="S4" s="26"/>
      <c r="T4" s="27"/>
      <c r="U4" s="26"/>
      <c r="V4" s="26"/>
      <c r="W4" s="28"/>
      <c r="X4" s="26"/>
      <c r="Y4" s="29"/>
      <c r="Z4" s="30"/>
      <c r="AA4" s="30"/>
      <c r="AB4" s="30"/>
      <c r="AC4" s="55"/>
    </row>
    <row r="5" spans="2:29" x14ac:dyDescent="0.25">
      <c r="B5" s="13">
        <v>46024</v>
      </c>
      <c r="C5" s="83">
        <v>4874</v>
      </c>
      <c r="D5" s="12"/>
      <c r="E5" s="15">
        <v>22</v>
      </c>
      <c r="F5" s="16">
        <f t="shared" ref="F5:F34" si="0">E5*C5</f>
        <v>107228</v>
      </c>
      <c r="G5" s="57"/>
      <c r="H5" s="57"/>
      <c r="I5" s="58"/>
      <c r="J5" s="59"/>
      <c r="N5" s="2"/>
      <c r="P5" s="25"/>
      <c r="Q5" s="26"/>
      <c r="R5" s="25"/>
      <c r="S5" s="26"/>
      <c r="T5" s="27"/>
      <c r="U5" s="26"/>
      <c r="V5" s="26"/>
      <c r="W5" s="28"/>
      <c r="X5" s="26"/>
      <c r="Y5" s="29"/>
      <c r="Z5" s="30"/>
      <c r="AA5" s="30"/>
      <c r="AB5" s="30"/>
    </row>
    <row r="6" spans="2:29" x14ac:dyDescent="0.25">
      <c r="B6" s="13">
        <v>46025</v>
      </c>
      <c r="C6" s="83">
        <v>21650</v>
      </c>
      <c r="D6" s="12"/>
      <c r="E6" s="15">
        <v>22</v>
      </c>
      <c r="F6" s="16">
        <f t="shared" si="0"/>
        <v>476300</v>
      </c>
      <c r="G6" s="57"/>
      <c r="H6" s="57"/>
      <c r="I6" s="58"/>
      <c r="J6" s="59"/>
      <c r="N6" s="2"/>
      <c r="P6" s="25"/>
      <c r="Q6" s="26"/>
      <c r="R6" s="25"/>
      <c r="S6" s="26"/>
      <c r="T6" s="27"/>
      <c r="U6" s="26"/>
      <c r="V6" s="26"/>
      <c r="W6" s="28"/>
      <c r="X6" s="26"/>
      <c r="Y6" s="29"/>
      <c r="Z6" s="30"/>
      <c r="AA6" s="30"/>
      <c r="AB6" s="30"/>
    </row>
    <row r="7" spans="2:29" x14ac:dyDescent="0.25">
      <c r="B7" s="13">
        <v>46026</v>
      </c>
      <c r="C7" s="83">
        <v>21708</v>
      </c>
      <c r="D7" s="12"/>
      <c r="E7" s="15">
        <v>22</v>
      </c>
      <c r="F7" s="16">
        <f t="shared" si="0"/>
        <v>477576</v>
      </c>
      <c r="G7" s="18"/>
      <c r="H7" s="18" t="s">
        <v>22</v>
      </c>
      <c r="I7" s="19"/>
      <c r="J7" s="20"/>
      <c r="N7" s="2"/>
      <c r="P7" s="25"/>
      <c r="Q7" s="26"/>
      <c r="R7" s="25"/>
      <c r="S7" s="26"/>
      <c r="T7" s="27"/>
      <c r="U7" s="26"/>
      <c r="V7" s="26"/>
      <c r="W7" s="28"/>
      <c r="X7" s="26"/>
      <c r="Y7" s="29"/>
      <c r="Z7" s="30"/>
      <c r="AA7" s="30"/>
      <c r="AB7" s="30"/>
    </row>
    <row r="8" spans="2:29" x14ac:dyDescent="0.25">
      <c r="B8" s="13">
        <v>46027</v>
      </c>
      <c r="C8" s="83">
        <v>13845</v>
      </c>
      <c r="D8" s="12"/>
      <c r="E8" s="15">
        <v>22</v>
      </c>
      <c r="F8" s="16">
        <f t="shared" si="0"/>
        <v>304590</v>
      </c>
      <c r="G8" s="92"/>
      <c r="H8" s="61"/>
      <c r="I8" s="60"/>
      <c r="J8" s="62"/>
      <c r="N8" s="2"/>
      <c r="P8" s="25"/>
      <c r="Q8" s="26"/>
      <c r="R8" s="25"/>
      <c r="S8" s="26"/>
      <c r="T8" s="27"/>
      <c r="U8" s="26"/>
      <c r="V8" s="26"/>
      <c r="W8" s="28"/>
      <c r="X8" s="26"/>
      <c r="Y8" s="29"/>
      <c r="Z8" s="30"/>
      <c r="AA8" s="30"/>
      <c r="AB8" s="30"/>
    </row>
    <row r="9" spans="2:29" x14ac:dyDescent="0.25">
      <c r="B9" s="13">
        <v>46028</v>
      </c>
      <c r="C9" s="83"/>
      <c r="D9" s="12"/>
      <c r="E9" s="15">
        <v>22</v>
      </c>
      <c r="F9" s="16">
        <f t="shared" si="0"/>
        <v>0</v>
      </c>
      <c r="G9" s="73"/>
      <c r="H9" s="23"/>
      <c r="I9" s="1"/>
      <c r="J9" s="24"/>
      <c r="N9" s="2"/>
    </row>
    <row r="10" spans="2:29" x14ac:dyDescent="0.25">
      <c r="B10" s="13">
        <v>46029</v>
      </c>
      <c r="C10" s="83">
        <v>24057</v>
      </c>
      <c r="D10" s="12"/>
      <c r="E10" s="15">
        <v>22</v>
      </c>
      <c r="F10" s="16">
        <f t="shared" si="0"/>
        <v>529254</v>
      </c>
      <c r="G10" s="73"/>
      <c r="H10" s="23"/>
      <c r="I10" s="1"/>
      <c r="J10" s="24"/>
      <c r="N10" s="2"/>
      <c r="AB10" s="32"/>
    </row>
    <row r="11" spans="2:29" x14ac:dyDescent="0.25">
      <c r="B11" s="13">
        <v>46030</v>
      </c>
      <c r="C11" s="83">
        <v>44505</v>
      </c>
      <c r="D11" s="12"/>
      <c r="E11" s="15">
        <v>22</v>
      </c>
      <c r="F11" s="16">
        <f t="shared" si="0"/>
        <v>979110</v>
      </c>
      <c r="G11" s="73">
        <v>46035</v>
      </c>
      <c r="H11" s="23" t="s">
        <v>42</v>
      </c>
      <c r="I11" s="1"/>
      <c r="J11" s="24">
        <v>7064620.1900000004</v>
      </c>
      <c r="N11" s="2"/>
    </row>
    <row r="12" spans="2:29" x14ac:dyDescent="0.25">
      <c r="B12" s="13">
        <v>46031</v>
      </c>
      <c r="C12" s="83">
        <v>33339</v>
      </c>
      <c r="D12" s="12"/>
      <c r="E12" s="15">
        <v>22</v>
      </c>
      <c r="F12" s="16">
        <f t="shared" si="0"/>
        <v>733458</v>
      </c>
      <c r="G12" s="73">
        <v>46036</v>
      </c>
      <c r="H12" s="23" t="s">
        <v>42</v>
      </c>
      <c r="I12" s="1"/>
      <c r="J12" s="24">
        <v>5000000</v>
      </c>
      <c r="L12" s="115" t="s">
        <v>82</v>
      </c>
      <c r="N12" s="2"/>
    </row>
    <row r="13" spans="2:29" x14ac:dyDescent="0.25">
      <c r="B13" s="13">
        <v>46032</v>
      </c>
      <c r="C13" s="83">
        <v>38252</v>
      </c>
      <c r="D13" s="12"/>
      <c r="E13" s="15">
        <v>22</v>
      </c>
      <c r="F13" s="16">
        <f t="shared" si="0"/>
        <v>841544</v>
      </c>
      <c r="G13" s="73">
        <v>46045</v>
      </c>
      <c r="H13" s="23" t="s">
        <v>42</v>
      </c>
      <c r="I13" s="1"/>
      <c r="J13" s="24">
        <v>2000000</v>
      </c>
      <c r="L13" s="115" t="s">
        <v>81</v>
      </c>
      <c r="M13" s="2"/>
      <c r="N13" s="2"/>
    </row>
    <row r="14" spans="2:29" x14ac:dyDescent="0.25">
      <c r="B14" s="13">
        <v>46033</v>
      </c>
      <c r="C14" s="83">
        <v>39610</v>
      </c>
      <c r="D14" s="12"/>
      <c r="E14" s="15">
        <v>22</v>
      </c>
      <c r="F14" s="16">
        <f t="shared" si="0"/>
        <v>871420</v>
      </c>
      <c r="G14" s="73">
        <v>46049</v>
      </c>
      <c r="H14" s="23" t="s">
        <v>42</v>
      </c>
      <c r="I14" s="1"/>
      <c r="J14" s="24">
        <v>5000000</v>
      </c>
      <c r="M14" s="2"/>
      <c r="N14" s="2"/>
    </row>
    <row r="15" spans="2:29" x14ac:dyDescent="0.25">
      <c r="B15" s="13">
        <v>46034</v>
      </c>
      <c r="C15" s="83">
        <v>41981</v>
      </c>
      <c r="D15" s="12"/>
      <c r="E15" s="15">
        <v>22</v>
      </c>
      <c r="F15" s="16">
        <f t="shared" si="0"/>
        <v>923582</v>
      </c>
      <c r="G15" s="73">
        <v>46052</v>
      </c>
      <c r="H15" s="23" t="s">
        <v>45</v>
      </c>
      <c r="I15" s="1"/>
      <c r="J15" s="24">
        <v>5000000</v>
      </c>
      <c r="M15" s="2"/>
      <c r="N15" s="2"/>
    </row>
    <row r="16" spans="2:29" x14ac:dyDescent="0.25">
      <c r="B16" s="13">
        <v>46035</v>
      </c>
      <c r="C16" s="14">
        <v>44272</v>
      </c>
      <c r="D16" s="12"/>
      <c r="E16" s="15">
        <v>22</v>
      </c>
      <c r="F16" s="16">
        <f t="shared" si="0"/>
        <v>973984</v>
      </c>
      <c r="G16" s="73">
        <v>46055</v>
      </c>
      <c r="H16" s="23" t="s">
        <v>46</v>
      </c>
      <c r="I16" s="1"/>
      <c r="J16" s="24">
        <v>-4000000</v>
      </c>
      <c r="N16" s="2"/>
    </row>
    <row r="17" spans="2:18" x14ac:dyDescent="0.25">
      <c r="B17" s="13">
        <v>46036</v>
      </c>
      <c r="C17" s="14">
        <v>49534</v>
      </c>
      <c r="D17" s="12"/>
      <c r="E17" s="15">
        <v>22</v>
      </c>
      <c r="F17" s="16">
        <f t="shared" si="0"/>
        <v>1089748</v>
      </c>
      <c r="G17" s="73">
        <v>46055</v>
      </c>
      <c r="H17" s="23" t="s">
        <v>47</v>
      </c>
      <c r="I17" s="1"/>
      <c r="J17" s="24">
        <v>-1000000</v>
      </c>
      <c r="N17" s="2"/>
    </row>
    <row r="18" spans="2:18" x14ac:dyDescent="0.25">
      <c r="B18" s="13">
        <v>46037</v>
      </c>
      <c r="C18" s="14">
        <v>58113</v>
      </c>
      <c r="D18" s="12"/>
      <c r="E18" s="15">
        <v>22</v>
      </c>
      <c r="F18" s="16">
        <f t="shared" si="0"/>
        <v>1278486</v>
      </c>
      <c r="G18" s="23"/>
      <c r="H18" s="23"/>
      <c r="I18" s="1"/>
      <c r="J18" s="24"/>
      <c r="M18">
        <v>26</v>
      </c>
      <c r="N18" s="2"/>
      <c r="R18" s="2">
        <v>2663105.89</v>
      </c>
    </row>
    <row r="19" spans="2:18" x14ac:dyDescent="0.25">
      <c r="B19" s="13">
        <v>46038</v>
      </c>
      <c r="C19" s="14">
        <v>44000</v>
      </c>
      <c r="D19" s="12"/>
      <c r="E19" s="15">
        <v>22</v>
      </c>
      <c r="F19" s="16">
        <f t="shared" si="0"/>
        <v>968000</v>
      </c>
      <c r="G19" s="73">
        <v>46032</v>
      </c>
      <c r="H19" s="23" t="s">
        <v>70</v>
      </c>
      <c r="I19" s="1"/>
      <c r="J19" s="24">
        <v>98955.85</v>
      </c>
      <c r="M19">
        <v>22.22</v>
      </c>
      <c r="N19" s="2"/>
      <c r="R19" s="2">
        <v>6329770.5</v>
      </c>
    </row>
    <row r="20" spans="2:18" x14ac:dyDescent="0.25">
      <c r="B20" s="13">
        <v>46039</v>
      </c>
      <c r="C20" s="14">
        <v>56679</v>
      </c>
      <c r="D20" s="12"/>
      <c r="E20" s="15">
        <v>22</v>
      </c>
      <c r="F20" s="16">
        <f t="shared" si="0"/>
        <v>1246938</v>
      </c>
      <c r="G20" s="73">
        <v>46027</v>
      </c>
      <c r="H20" s="23" t="s">
        <v>71</v>
      </c>
      <c r="I20" s="1"/>
      <c r="J20" s="24">
        <v>98982.37</v>
      </c>
      <c r="M20">
        <f>M18-M19</f>
        <v>3.7800000000000011</v>
      </c>
      <c r="N20" s="2"/>
      <c r="R20" s="2">
        <v>7243776.5599999996</v>
      </c>
    </row>
    <row r="21" spans="2:18" x14ac:dyDescent="0.25">
      <c r="B21" s="13">
        <v>46040</v>
      </c>
      <c r="C21" s="14">
        <v>55300</v>
      </c>
      <c r="D21" s="12"/>
      <c r="E21" s="15">
        <v>22</v>
      </c>
      <c r="F21" s="16">
        <f t="shared" si="0"/>
        <v>1216600</v>
      </c>
      <c r="G21" s="73">
        <v>46037</v>
      </c>
      <c r="H21" s="23" t="s">
        <v>72</v>
      </c>
      <c r="I21" s="1"/>
      <c r="J21" s="24">
        <v>123726.19</v>
      </c>
      <c r="M21" s="2">
        <f>+C25+C26+C27+C28+C29+C30+C31+C32+C33+C34</f>
        <v>463339</v>
      </c>
      <c r="N21" s="2"/>
      <c r="R21" s="2">
        <v>6440664.54</v>
      </c>
    </row>
    <row r="22" spans="2:18" x14ac:dyDescent="0.25">
      <c r="B22" s="13">
        <v>46041</v>
      </c>
      <c r="C22" s="14">
        <v>55008</v>
      </c>
      <c r="D22" s="12"/>
      <c r="E22" s="15">
        <v>22</v>
      </c>
      <c r="F22" s="16">
        <f t="shared" si="0"/>
        <v>1210176</v>
      </c>
      <c r="G22" s="73">
        <v>46042</v>
      </c>
      <c r="H22" s="23" t="s">
        <v>73</v>
      </c>
      <c r="I22" s="1"/>
      <c r="J22" s="24">
        <v>141937.32</v>
      </c>
      <c r="M22" s="111">
        <f>M21*M20</f>
        <v>1751421.4200000006</v>
      </c>
      <c r="N22" s="2"/>
      <c r="R22" s="2">
        <v>3957681.97</v>
      </c>
    </row>
    <row r="23" spans="2:18" x14ac:dyDescent="0.25">
      <c r="B23" s="13">
        <v>46042</v>
      </c>
      <c r="C23" s="14">
        <v>26252</v>
      </c>
      <c r="D23" s="12"/>
      <c r="E23" s="15">
        <v>22</v>
      </c>
      <c r="F23" s="16">
        <f t="shared" si="0"/>
        <v>577544</v>
      </c>
      <c r="G23" s="73">
        <v>46047</v>
      </c>
      <c r="H23" s="23" t="s">
        <v>74</v>
      </c>
      <c r="I23" s="1"/>
      <c r="J23" s="24">
        <v>157826.23999999999</v>
      </c>
      <c r="M23" s="54">
        <f>M22*0.01</f>
        <v>17514.214200000006</v>
      </c>
      <c r="N23" s="2"/>
      <c r="R23" s="2">
        <v>377596.58</v>
      </c>
    </row>
    <row r="24" spans="2:18" x14ac:dyDescent="0.25">
      <c r="B24" s="13">
        <v>46043</v>
      </c>
      <c r="C24" s="14">
        <v>38232</v>
      </c>
      <c r="D24" s="12"/>
      <c r="E24" s="15">
        <v>22</v>
      </c>
      <c r="F24" s="16">
        <f t="shared" si="0"/>
        <v>841104</v>
      </c>
      <c r="G24" s="73">
        <v>46053</v>
      </c>
      <c r="H24" s="23" t="s">
        <v>75</v>
      </c>
      <c r="I24" s="1"/>
      <c r="J24" s="24">
        <v>196168.17</v>
      </c>
      <c r="M24" s="113">
        <f>+M22+M23</f>
        <v>1768935.6342000007</v>
      </c>
      <c r="N24" s="2"/>
    </row>
    <row r="25" spans="2:18" x14ac:dyDescent="0.25">
      <c r="B25" s="13">
        <v>46044</v>
      </c>
      <c r="C25" s="85">
        <v>42661</v>
      </c>
      <c r="D25" s="12"/>
      <c r="E25" s="15">
        <v>25.5</v>
      </c>
      <c r="F25" s="16">
        <f t="shared" si="0"/>
        <v>1087855.5</v>
      </c>
      <c r="G25" s="22">
        <v>46056</v>
      </c>
      <c r="H25" s="23" t="s">
        <v>42</v>
      </c>
      <c r="I25" s="1"/>
      <c r="J25" s="24">
        <v>2000000</v>
      </c>
      <c r="N25" s="2"/>
      <c r="R25" s="2">
        <f>SUM(R18:R24)</f>
        <v>27012596.039999995</v>
      </c>
    </row>
    <row r="26" spans="2:18" x14ac:dyDescent="0.25">
      <c r="B26" s="13">
        <v>46045</v>
      </c>
      <c r="C26" s="85">
        <v>33242</v>
      </c>
      <c r="D26" s="12"/>
      <c r="E26" s="15">
        <v>25.5</v>
      </c>
      <c r="F26" s="16">
        <f t="shared" si="0"/>
        <v>847671</v>
      </c>
      <c r="G26" s="73">
        <v>46059</v>
      </c>
      <c r="H26" s="23" t="s">
        <v>42</v>
      </c>
      <c r="I26" s="1"/>
      <c r="J26" s="24">
        <v>4000000</v>
      </c>
      <c r="M26" s="112">
        <f>+M24+M11</f>
        <v>1768935.6342000007</v>
      </c>
      <c r="N26" s="2"/>
    </row>
    <row r="27" spans="2:18" x14ac:dyDescent="0.25">
      <c r="B27" s="13">
        <v>46046</v>
      </c>
      <c r="C27" s="85">
        <v>45068</v>
      </c>
      <c r="D27" s="12"/>
      <c r="E27" s="15">
        <v>25.5</v>
      </c>
      <c r="F27" s="16">
        <f t="shared" si="0"/>
        <v>1149234</v>
      </c>
      <c r="G27" s="73">
        <v>46059</v>
      </c>
      <c r="H27" s="23" t="s">
        <v>42</v>
      </c>
      <c r="I27" s="1"/>
      <c r="J27" s="24">
        <v>2000000</v>
      </c>
      <c r="N27" s="2"/>
      <c r="R27" s="111">
        <v>373858</v>
      </c>
    </row>
    <row r="28" spans="2:18" x14ac:dyDescent="0.25">
      <c r="B28" s="13">
        <v>46047</v>
      </c>
      <c r="C28" s="85">
        <v>46815</v>
      </c>
      <c r="D28" s="12"/>
      <c r="E28" s="15">
        <v>25.5</v>
      </c>
      <c r="F28" s="16">
        <f t="shared" si="0"/>
        <v>1193782.5</v>
      </c>
      <c r="G28" s="22">
        <v>46063</v>
      </c>
      <c r="H28" s="23" t="s">
        <v>42</v>
      </c>
      <c r="I28" s="1"/>
      <c r="J28" s="24">
        <v>8000000</v>
      </c>
      <c r="R28" s="111">
        <f>R27*0.01</f>
        <v>3738.58</v>
      </c>
    </row>
    <row r="29" spans="2:18" x14ac:dyDescent="0.25">
      <c r="B29" s="13">
        <v>46048</v>
      </c>
      <c r="C29" s="14">
        <v>41262</v>
      </c>
      <c r="D29" s="12"/>
      <c r="E29" s="15">
        <v>25.5</v>
      </c>
      <c r="F29" s="16">
        <f t="shared" si="0"/>
        <v>1052181</v>
      </c>
      <c r="G29" s="23"/>
      <c r="H29" s="23"/>
      <c r="I29" s="1"/>
      <c r="J29" s="24"/>
      <c r="R29" s="111">
        <f>+R27+R28</f>
        <v>377596.58</v>
      </c>
    </row>
    <row r="30" spans="2:18" x14ac:dyDescent="0.25">
      <c r="B30" s="13">
        <v>46049</v>
      </c>
      <c r="C30" s="14">
        <v>40369</v>
      </c>
      <c r="D30" s="12"/>
      <c r="E30" s="15">
        <v>25.5</v>
      </c>
      <c r="F30" s="16">
        <f t="shared" si="0"/>
        <v>1029409.5</v>
      </c>
      <c r="G30" s="73"/>
      <c r="H30" s="23"/>
      <c r="I30" s="1"/>
      <c r="J30" s="24"/>
      <c r="R30" s="63"/>
    </row>
    <row r="31" spans="2:18" x14ac:dyDescent="0.25">
      <c r="B31" s="13">
        <v>46050</v>
      </c>
      <c r="C31" s="14">
        <v>37572</v>
      </c>
      <c r="D31" s="12"/>
      <c r="E31" s="15">
        <v>25.5</v>
      </c>
      <c r="F31" s="16">
        <f t="shared" si="0"/>
        <v>958086</v>
      </c>
      <c r="G31" s="23"/>
      <c r="H31" s="23"/>
      <c r="I31" s="1"/>
      <c r="J31" s="24"/>
    </row>
    <row r="32" spans="2:18" x14ac:dyDescent="0.25">
      <c r="B32" s="13">
        <v>46051</v>
      </c>
      <c r="C32" s="14">
        <v>40136</v>
      </c>
      <c r="D32" s="12"/>
      <c r="E32" s="15">
        <v>25.5</v>
      </c>
      <c r="F32" s="16">
        <f t="shared" si="0"/>
        <v>1023468</v>
      </c>
      <c r="G32" s="23"/>
      <c r="H32" s="23"/>
      <c r="I32" s="1"/>
      <c r="J32" s="24"/>
      <c r="L32" s="70"/>
      <c r="M32" s="71"/>
    </row>
    <row r="33" spans="2:14" x14ac:dyDescent="0.25">
      <c r="B33" s="13">
        <v>46052</v>
      </c>
      <c r="C33" s="14">
        <v>72621</v>
      </c>
      <c r="D33" s="12"/>
      <c r="E33" s="15">
        <v>25.5</v>
      </c>
      <c r="F33" s="16">
        <f t="shared" si="0"/>
        <v>1851835.5</v>
      </c>
      <c r="G33" s="23"/>
      <c r="H33" s="23"/>
      <c r="I33" s="1"/>
      <c r="J33" s="24"/>
      <c r="L33" s="68"/>
      <c r="M33" s="69"/>
    </row>
    <row r="34" spans="2:14" ht="15.75" thickBot="1" x14ac:dyDescent="0.3">
      <c r="B34" s="86">
        <v>46053</v>
      </c>
      <c r="C34" s="84">
        <v>63593</v>
      </c>
      <c r="D34" s="34"/>
      <c r="E34" s="15">
        <v>25.5</v>
      </c>
      <c r="F34" s="36">
        <f t="shared" si="0"/>
        <v>1621621.5</v>
      </c>
      <c r="G34" s="38"/>
      <c r="H34" s="38"/>
      <c r="I34" s="39"/>
      <c r="J34" s="40"/>
      <c r="L34" s="68"/>
      <c r="M34" s="69"/>
    </row>
    <row r="35" spans="2:14" x14ac:dyDescent="0.25">
      <c r="B35" s="91" t="s">
        <v>23</v>
      </c>
      <c r="C35" s="90">
        <f>SUM(C4:C34)</f>
        <v>1211055</v>
      </c>
      <c r="D35" s="89">
        <f>SUM(D4:D34)</f>
        <v>0</v>
      </c>
      <c r="E35" s="87"/>
      <c r="F35" s="88" t="s">
        <v>1</v>
      </c>
      <c r="G35" s="46"/>
      <c r="H35" s="126" t="s">
        <v>3</v>
      </c>
      <c r="I35" s="126"/>
      <c r="J35" s="47">
        <f>SUM(J4:J34)</f>
        <v>35214218.130000003</v>
      </c>
      <c r="L35" s="68"/>
      <c r="M35" s="69"/>
    </row>
    <row r="36" spans="2:14" x14ac:dyDescent="0.25">
      <c r="B36" s="48" t="s">
        <v>24</v>
      </c>
      <c r="C36" s="12"/>
      <c r="D36" s="12"/>
      <c r="E36" s="21"/>
      <c r="F36" s="16"/>
      <c r="G36" s="31"/>
      <c r="H36" s="127" t="s">
        <v>2</v>
      </c>
      <c r="I36" s="127"/>
      <c r="J36" s="24">
        <f>F36+F37</f>
        <v>28264896.5</v>
      </c>
      <c r="N36" s="2"/>
    </row>
    <row r="37" spans="2:14" x14ac:dyDescent="0.25">
      <c r="B37" s="48" t="s">
        <v>25</v>
      </c>
      <c r="C37" s="49">
        <f>C35</f>
        <v>1211055</v>
      </c>
      <c r="D37" s="12">
        <f>D35/1.03</f>
        <v>0</v>
      </c>
      <c r="E37" s="21"/>
      <c r="F37" s="16">
        <f>SUM(F4:F36)</f>
        <v>28264896.5</v>
      </c>
      <c r="G37" s="31"/>
      <c r="H37" s="1" t="s">
        <v>4</v>
      </c>
      <c r="I37" s="1">
        <v>0.01</v>
      </c>
      <c r="J37" s="24">
        <f>J36*I37</f>
        <v>282648.96500000003</v>
      </c>
      <c r="L37" s="2">
        <f>J36+J37</f>
        <v>28547545.465</v>
      </c>
      <c r="M37" s="64"/>
      <c r="N37" s="54"/>
    </row>
    <row r="38" spans="2:14" x14ac:dyDescent="0.25">
      <c r="B38" s="48"/>
      <c r="C38" s="12"/>
      <c r="D38" s="1"/>
      <c r="E38" s="21"/>
      <c r="F38" s="16"/>
      <c r="G38" s="31"/>
      <c r="H38" s="1"/>
      <c r="I38" s="50" t="s">
        <v>26</v>
      </c>
      <c r="J38" s="24"/>
    </row>
    <row r="39" spans="2:14" ht="15.75" thickBot="1" x14ac:dyDescent="0.3">
      <c r="B39" s="128" t="s">
        <v>27</v>
      </c>
      <c r="C39" s="129"/>
      <c r="D39" s="51"/>
      <c r="E39" s="35"/>
      <c r="F39" s="36"/>
      <c r="G39" s="52"/>
      <c r="H39" s="130" t="s">
        <v>28</v>
      </c>
      <c r="I39" s="130"/>
      <c r="J39" s="53">
        <f>J36+J37+J38-J35</f>
        <v>-6666672.6650000028</v>
      </c>
      <c r="N39" s="2"/>
    </row>
    <row r="40" spans="2:14" ht="15.75" thickBot="1" x14ac:dyDescent="0.3">
      <c r="B40" s="120"/>
      <c r="C40" s="121"/>
      <c r="D40" s="121"/>
      <c r="E40" s="121"/>
      <c r="F40" s="121"/>
      <c r="G40" s="121"/>
      <c r="H40" s="121"/>
      <c r="I40" s="121"/>
      <c r="J40" s="122"/>
      <c r="L40" s="2"/>
      <c r="M40" s="2"/>
    </row>
    <row r="41" spans="2:14" ht="15.75" thickBot="1" x14ac:dyDescent="0.3">
      <c r="B41" s="120"/>
      <c r="C41" s="121"/>
      <c r="D41" s="121"/>
      <c r="E41" s="121"/>
      <c r="F41" s="121"/>
      <c r="G41" s="121"/>
      <c r="H41" s="121"/>
      <c r="I41" s="121"/>
      <c r="J41" s="122"/>
    </row>
    <row r="42" spans="2:14" x14ac:dyDescent="0.25">
      <c r="J42" s="2"/>
    </row>
  </sheetData>
  <mergeCells count="7">
    <mergeCell ref="B41:J41"/>
    <mergeCell ref="B2:J2"/>
    <mergeCell ref="H35:I35"/>
    <mergeCell ref="H36:I36"/>
    <mergeCell ref="B39:C39"/>
    <mergeCell ref="H39:I39"/>
    <mergeCell ref="B40:J40"/>
  </mergeCells>
  <pageMargins left="0.7" right="0.7" top="0.75" bottom="0.75" header="0.3" footer="0.3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3E4115C6-94A9-4D6C-B5B9-17AF170B7FCD}">
  <sheetPr>
    <pageSetUpPr fitToPage="1"/>
  </sheetPr>
  <dimension ref="B1:AC46"/>
  <sheetViews>
    <sheetView zoomScale="85" zoomScaleNormal="85" workbookViewId="0">
      <selection activeCell="N20" sqref="N20"/>
    </sheetView>
  </sheetViews>
  <sheetFormatPr defaultRowHeight="15" x14ac:dyDescent="0.25"/>
  <cols>
    <col min="1" max="1" width="5.140625" customWidth="1"/>
    <col min="2" max="2" width="10.28515625" bestFit="1" customWidth="1"/>
    <col min="3" max="3" width="14.28515625" bestFit="1" customWidth="1"/>
    <col min="4" max="4" width="5.5703125" customWidth="1"/>
    <col min="5" max="5" width="13.140625" customWidth="1"/>
    <col min="6" max="6" width="14" customWidth="1"/>
    <col min="7" max="7" width="10.28515625" bestFit="1" customWidth="1"/>
    <col min="8" max="8" width="16.7109375" customWidth="1"/>
    <col min="9" max="9" width="11.28515625" customWidth="1"/>
    <col min="10" max="10" width="13.85546875" customWidth="1"/>
    <col min="11" max="11" width="5.140625" customWidth="1"/>
    <col min="12" max="12" width="12.7109375" bestFit="1" customWidth="1"/>
    <col min="13" max="13" width="14.5703125" customWidth="1"/>
    <col min="14" max="14" width="15.140625" customWidth="1"/>
    <col min="15" max="15" width="5.140625" customWidth="1"/>
    <col min="16" max="16" width="10.28515625" bestFit="1" customWidth="1"/>
    <col min="17" max="17" width="4.85546875" bestFit="1" customWidth="1"/>
    <col min="18" max="18" width="10.28515625" bestFit="1" customWidth="1"/>
    <col min="19" max="19" width="4.85546875" bestFit="1" customWidth="1"/>
    <col min="20" max="20" width="4.140625" bestFit="1" customWidth="1"/>
    <col min="21" max="21" width="6.42578125" bestFit="1" customWidth="1"/>
    <col min="22" max="22" width="29.28515625" customWidth="1"/>
    <col min="23" max="23" width="7" bestFit="1" customWidth="1"/>
    <col min="24" max="24" width="5" bestFit="1" customWidth="1"/>
    <col min="25" max="25" width="10.28515625" bestFit="1" customWidth="1"/>
    <col min="26" max="26" width="9.85546875" bestFit="1" customWidth="1"/>
    <col min="27" max="27" width="10.85546875" bestFit="1" customWidth="1"/>
    <col min="28" max="28" width="11.42578125" bestFit="1" customWidth="1"/>
    <col min="29" max="29" width="12.85546875" customWidth="1"/>
  </cols>
  <sheetData>
    <row r="1" spans="2:29" ht="15.75" thickBot="1" x14ac:dyDescent="0.3"/>
    <row r="2" spans="2:29" ht="26.25" thickBot="1" x14ac:dyDescent="0.3">
      <c r="B2" s="123" t="s">
        <v>29</v>
      </c>
      <c r="C2" s="124"/>
      <c r="D2" s="124"/>
      <c r="E2" s="124"/>
      <c r="F2" s="124"/>
      <c r="G2" s="124"/>
      <c r="H2" s="124"/>
      <c r="I2" s="124"/>
      <c r="J2" s="125"/>
      <c r="P2" s="3" t="s">
        <v>6</v>
      </c>
      <c r="Q2" s="3" t="s">
        <v>7</v>
      </c>
      <c r="R2" s="3" t="s">
        <v>8</v>
      </c>
      <c r="S2" s="3" t="s">
        <v>9</v>
      </c>
      <c r="T2" s="3" t="s">
        <v>10</v>
      </c>
      <c r="U2" s="3" t="s">
        <v>11</v>
      </c>
      <c r="V2" s="3" t="s">
        <v>12</v>
      </c>
      <c r="W2" s="3" t="s">
        <v>13</v>
      </c>
      <c r="X2" s="3" t="s">
        <v>14</v>
      </c>
      <c r="Y2" s="3" t="s">
        <v>15</v>
      </c>
      <c r="Z2" s="3" t="s">
        <v>16</v>
      </c>
      <c r="AA2" s="3" t="s">
        <v>17</v>
      </c>
      <c r="AB2" s="3" t="s">
        <v>18</v>
      </c>
      <c r="AC2" s="4">
        <f>SUM(AB:AB)</f>
        <v>0</v>
      </c>
    </row>
    <row r="3" spans="2:29" x14ac:dyDescent="0.25">
      <c r="B3" s="5" t="s">
        <v>0</v>
      </c>
      <c r="C3" s="6" t="s">
        <v>19</v>
      </c>
      <c r="D3" s="6" t="s">
        <v>19</v>
      </c>
      <c r="E3" s="7" t="s">
        <v>20</v>
      </c>
      <c r="F3" s="8" t="s">
        <v>1</v>
      </c>
      <c r="G3" s="5" t="s">
        <v>0</v>
      </c>
      <c r="H3" s="9"/>
      <c r="I3" s="10" t="s">
        <v>21</v>
      </c>
      <c r="J3" s="11" t="s">
        <v>1</v>
      </c>
      <c r="P3" s="25"/>
      <c r="Q3" s="26"/>
      <c r="R3" s="25"/>
      <c r="S3" s="26"/>
      <c r="T3" s="27"/>
      <c r="U3" s="26"/>
      <c r="V3" s="26"/>
      <c r="W3" s="28"/>
      <c r="X3" s="26"/>
      <c r="Y3" s="29"/>
      <c r="Z3" s="30"/>
      <c r="AA3" s="30"/>
      <c r="AB3" s="30"/>
      <c r="AC3" s="55"/>
    </row>
    <row r="4" spans="2:29" x14ac:dyDescent="0.25">
      <c r="B4" s="13">
        <v>46054</v>
      </c>
      <c r="C4" s="83">
        <v>50311</v>
      </c>
      <c r="D4" s="12"/>
      <c r="E4" s="15">
        <v>26.5</v>
      </c>
      <c r="F4" s="16">
        <f>E4*C4</f>
        <v>1333241.5</v>
      </c>
      <c r="G4" s="17"/>
      <c r="H4" s="18" t="s">
        <v>5</v>
      </c>
      <c r="I4" s="19"/>
      <c r="J4" s="20">
        <f>-'OCAK 2026'!J39</f>
        <v>6666672.6650000028</v>
      </c>
      <c r="N4" s="2"/>
      <c r="P4" s="25"/>
      <c r="Q4" s="26"/>
      <c r="R4" s="25"/>
      <c r="S4" s="26"/>
      <c r="T4" s="27"/>
      <c r="U4" s="26"/>
      <c r="V4" s="26"/>
      <c r="W4" s="28"/>
      <c r="X4" s="26"/>
      <c r="Y4" s="29"/>
      <c r="Z4" s="30"/>
      <c r="AA4" s="30"/>
      <c r="AB4" s="30"/>
      <c r="AC4" s="55"/>
    </row>
    <row r="5" spans="2:29" x14ac:dyDescent="0.25">
      <c r="B5" s="13">
        <v>46055</v>
      </c>
      <c r="C5" s="83">
        <v>38952</v>
      </c>
      <c r="D5" s="12"/>
      <c r="E5" s="15">
        <v>26.5</v>
      </c>
      <c r="F5" s="16">
        <f t="shared" ref="F5:F34" si="0">E5*C5</f>
        <v>1032228</v>
      </c>
      <c r="G5" s="56"/>
      <c r="H5" s="57"/>
      <c r="I5" s="58"/>
      <c r="J5" s="59"/>
      <c r="N5" s="2"/>
      <c r="P5" s="25"/>
      <c r="Q5" s="26"/>
      <c r="R5" s="25"/>
      <c r="S5" s="26"/>
      <c r="T5" s="27"/>
      <c r="U5" s="26"/>
      <c r="V5" s="26"/>
      <c r="W5" s="28"/>
      <c r="X5" s="26"/>
      <c r="Y5" s="29"/>
      <c r="Z5" s="30"/>
      <c r="AA5" s="30"/>
      <c r="AB5" s="30"/>
    </row>
    <row r="6" spans="2:29" x14ac:dyDescent="0.25">
      <c r="B6" s="13">
        <v>46056</v>
      </c>
      <c r="C6" s="14">
        <v>39534</v>
      </c>
      <c r="D6" s="12"/>
      <c r="E6" s="15">
        <v>26.5</v>
      </c>
      <c r="F6" s="16">
        <f t="shared" si="0"/>
        <v>1047651</v>
      </c>
      <c r="G6" s="56"/>
      <c r="H6" s="57"/>
      <c r="I6" s="58"/>
      <c r="J6" s="59"/>
      <c r="N6" s="2"/>
      <c r="P6" s="25"/>
      <c r="Q6" s="26"/>
      <c r="R6" s="25"/>
      <c r="S6" s="26"/>
      <c r="T6" s="27"/>
      <c r="U6" s="26"/>
      <c r="V6" s="26"/>
      <c r="W6" s="28"/>
      <c r="X6" s="26"/>
      <c r="Y6" s="29"/>
      <c r="Z6" s="30"/>
      <c r="AA6" s="30"/>
      <c r="AB6" s="30"/>
    </row>
    <row r="7" spans="2:29" x14ac:dyDescent="0.25">
      <c r="B7" s="13">
        <v>46057</v>
      </c>
      <c r="C7" s="83">
        <v>37397</v>
      </c>
      <c r="D7" s="12"/>
      <c r="E7" s="15">
        <v>26.5</v>
      </c>
      <c r="F7" s="16">
        <f t="shared" si="0"/>
        <v>991020.5</v>
      </c>
      <c r="G7" s="17"/>
      <c r="H7" s="18" t="s">
        <v>22</v>
      </c>
      <c r="I7" s="19"/>
      <c r="J7" s="20"/>
      <c r="N7" s="2"/>
      <c r="P7" s="25"/>
      <c r="Q7" s="26"/>
      <c r="R7" s="25"/>
      <c r="S7" s="26"/>
      <c r="T7" s="27"/>
      <c r="U7" s="26"/>
      <c r="V7" s="26"/>
      <c r="W7" s="28"/>
      <c r="X7" s="26"/>
      <c r="Y7" s="29"/>
      <c r="Z7" s="30"/>
      <c r="AA7" s="30"/>
      <c r="AB7" s="30"/>
    </row>
    <row r="8" spans="2:29" x14ac:dyDescent="0.25">
      <c r="B8" s="13">
        <v>46058</v>
      </c>
      <c r="C8" s="83">
        <v>38660</v>
      </c>
      <c r="D8" s="12"/>
      <c r="E8" s="15">
        <v>26.5</v>
      </c>
      <c r="F8" s="16">
        <f t="shared" si="0"/>
        <v>1024490</v>
      </c>
      <c r="G8" s="72"/>
      <c r="H8" s="61"/>
      <c r="I8" s="60"/>
      <c r="J8" s="62"/>
      <c r="N8" s="2"/>
      <c r="P8" s="25"/>
      <c r="Q8" s="26"/>
      <c r="R8" s="25"/>
      <c r="S8" s="26"/>
      <c r="T8" s="27"/>
      <c r="U8" s="26"/>
      <c r="V8" s="26"/>
      <c r="W8" s="28"/>
      <c r="X8" s="26"/>
      <c r="Y8" s="29"/>
      <c r="Z8" s="30"/>
      <c r="AA8" s="30"/>
      <c r="AB8" s="30"/>
    </row>
    <row r="9" spans="2:29" x14ac:dyDescent="0.25">
      <c r="B9" s="13">
        <v>46059</v>
      </c>
      <c r="C9" s="14">
        <v>45981</v>
      </c>
      <c r="D9" s="12"/>
      <c r="E9" s="15">
        <v>26.5</v>
      </c>
      <c r="F9" s="16">
        <f t="shared" si="0"/>
        <v>1218496.5</v>
      </c>
      <c r="G9" s="73"/>
      <c r="H9" s="23"/>
      <c r="I9" s="1"/>
      <c r="J9" s="24"/>
      <c r="N9" s="2"/>
    </row>
    <row r="10" spans="2:29" x14ac:dyDescent="0.25">
      <c r="B10" s="13">
        <v>46060</v>
      </c>
      <c r="C10" s="83">
        <v>61340</v>
      </c>
      <c r="D10" s="12"/>
      <c r="E10" s="15">
        <v>26.5</v>
      </c>
      <c r="F10" s="16">
        <f t="shared" si="0"/>
        <v>1625510</v>
      </c>
      <c r="G10" s="22"/>
      <c r="H10" s="23"/>
      <c r="I10" s="1"/>
      <c r="J10" s="24"/>
      <c r="N10" s="2"/>
      <c r="AB10" s="32"/>
    </row>
    <row r="11" spans="2:29" x14ac:dyDescent="0.25">
      <c r="B11" s="13">
        <v>46061</v>
      </c>
      <c r="C11" s="83">
        <v>52290</v>
      </c>
      <c r="D11" s="12"/>
      <c r="E11" s="15">
        <v>26.5</v>
      </c>
      <c r="F11" s="16">
        <f t="shared" si="0"/>
        <v>1385685</v>
      </c>
      <c r="G11" s="22"/>
      <c r="H11" s="23"/>
      <c r="I11" s="1"/>
      <c r="J11" s="24"/>
      <c r="N11" s="2"/>
    </row>
    <row r="12" spans="2:29" x14ac:dyDescent="0.25">
      <c r="B12" s="13">
        <v>46062</v>
      </c>
      <c r="C12" s="83">
        <v>53262</v>
      </c>
      <c r="D12" s="12"/>
      <c r="E12" s="15">
        <v>26.5</v>
      </c>
      <c r="F12" s="16">
        <f t="shared" si="0"/>
        <v>1411443</v>
      </c>
      <c r="G12" s="22"/>
      <c r="H12" s="23"/>
      <c r="I12" s="1"/>
      <c r="J12" s="24"/>
      <c r="M12" s="2"/>
      <c r="N12" s="114"/>
    </row>
    <row r="13" spans="2:29" x14ac:dyDescent="0.25">
      <c r="B13" s="13">
        <v>46063</v>
      </c>
      <c r="C13" s="83">
        <v>53241</v>
      </c>
      <c r="D13" s="12"/>
      <c r="E13" s="15">
        <v>26.5</v>
      </c>
      <c r="F13" s="16">
        <f t="shared" si="0"/>
        <v>1410886.5</v>
      </c>
      <c r="G13" s="22">
        <v>46066</v>
      </c>
      <c r="H13" s="23" t="s">
        <v>42</v>
      </c>
      <c r="I13" s="1" t="s">
        <v>77</v>
      </c>
      <c r="J13" s="24">
        <v>8000000</v>
      </c>
      <c r="M13" s="2"/>
      <c r="N13" s="114"/>
    </row>
    <row r="14" spans="2:29" x14ac:dyDescent="0.25">
      <c r="B14" s="13">
        <v>46064</v>
      </c>
      <c r="C14" s="83">
        <v>38738</v>
      </c>
      <c r="D14" s="12"/>
      <c r="E14" s="15">
        <v>26.5</v>
      </c>
      <c r="F14" s="16">
        <f t="shared" si="0"/>
        <v>1026557</v>
      </c>
      <c r="G14" s="22">
        <v>46070</v>
      </c>
      <c r="H14" s="23" t="s">
        <v>76</v>
      </c>
      <c r="I14" s="1" t="s">
        <v>78</v>
      </c>
      <c r="J14" s="24">
        <v>-10000000</v>
      </c>
      <c r="M14" s="2"/>
      <c r="N14" s="114"/>
    </row>
    <row r="15" spans="2:29" x14ac:dyDescent="0.25">
      <c r="B15" s="13">
        <v>46065</v>
      </c>
      <c r="C15" s="83">
        <v>58291</v>
      </c>
      <c r="D15" s="12"/>
      <c r="E15" s="15">
        <v>26.5</v>
      </c>
      <c r="F15" s="16">
        <f t="shared" si="0"/>
        <v>1544711.5</v>
      </c>
      <c r="G15" s="22">
        <v>46070</v>
      </c>
      <c r="H15" s="23" t="s">
        <v>42</v>
      </c>
      <c r="I15" s="1" t="s">
        <v>77</v>
      </c>
      <c r="J15" s="24">
        <v>2000000</v>
      </c>
      <c r="M15" s="2"/>
      <c r="N15" s="114"/>
    </row>
    <row r="16" spans="2:29" x14ac:dyDescent="0.25">
      <c r="B16" s="13">
        <v>46066</v>
      </c>
      <c r="C16" s="14">
        <v>57611</v>
      </c>
      <c r="D16" s="12"/>
      <c r="E16" s="15">
        <v>26.5</v>
      </c>
      <c r="F16" s="16">
        <f t="shared" si="0"/>
        <v>1526691.5</v>
      </c>
      <c r="G16" s="31"/>
      <c r="H16" s="23"/>
      <c r="I16" s="1"/>
      <c r="J16" s="24"/>
      <c r="M16" s="2"/>
      <c r="N16" s="2"/>
    </row>
    <row r="17" spans="2:18" x14ac:dyDescent="0.25">
      <c r="B17" s="13">
        <v>46067</v>
      </c>
      <c r="C17" s="14">
        <v>62204</v>
      </c>
      <c r="D17" s="12"/>
      <c r="E17" s="15">
        <v>26.5</v>
      </c>
      <c r="F17" s="16">
        <f t="shared" si="0"/>
        <v>1648406</v>
      </c>
      <c r="G17" s="22">
        <v>46073</v>
      </c>
      <c r="H17" s="23" t="s">
        <v>42</v>
      </c>
      <c r="I17" s="1"/>
      <c r="J17" s="24">
        <v>3000000</v>
      </c>
      <c r="M17" s="2"/>
      <c r="N17" s="2"/>
    </row>
    <row r="18" spans="2:18" x14ac:dyDescent="0.25">
      <c r="B18" s="13">
        <v>46068</v>
      </c>
      <c r="C18" s="110">
        <v>60039</v>
      </c>
      <c r="D18" s="12"/>
      <c r="E18" s="15">
        <v>26.5</v>
      </c>
      <c r="F18" s="16">
        <f t="shared" si="0"/>
        <v>1591033.5</v>
      </c>
      <c r="G18" s="22">
        <v>46077</v>
      </c>
      <c r="H18" s="23" t="s">
        <v>42</v>
      </c>
      <c r="I18" s="1"/>
      <c r="J18" s="24">
        <v>3500000</v>
      </c>
      <c r="N18" s="2"/>
    </row>
    <row r="19" spans="2:18" x14ac:dyDescent="0.25">
      <c r="B19" s="13">
        <v>46069</v>
      </c>
      <c r="C19" s="110">
        <v>49787</v>
      </c>
      <c r="D19" s="12"/>
      <c r="E19" s="15">
        <v>26.5</v>
      </c>
      <c r="F19" s="16">
        <f t="shared" si="0"/>
        <v>1319355.5</v>
      </c>
      <c r="G19" s="31"/>
      <c r="H19" s="23"/>
      <c r="I19" s="1"/>
      <c r="J19" s="24"/>
      <c r="M19" t="s">
        <v>85</v>
      </c>
      <c r="N19" s="2"/>
    </row>
    <row r="20" spans="2:18" x14ac:dyDescent="0.25">
      <c r="B20" s="13">
        <v>46070</v>
      </c>
      <c r="C20" s="110">
        <v>59437</v>
      </c>
      <c r="D20" s="12"/>
      <c r="E20" s="15">
        <v>26.5</v>
      </c>
      <c r="F20" s="16">
        <f t="shared" si="0"/>
        <v>1575080.5</v>
      </c>
      <c r="G20" s="13">
        <v>46058</v>
      </c>
      <c r="H20" s="23" t="s">
        <v>79</v>
      </c>
      <c r="I20" s="1"/>
      <c r="J20" s="24">
        <v>190758.7</v>
      </c>
      <c r="M20" s="2" t="s">
        <v>86</v>
      </c>
      <c r="N20" s="114"/>
    </row>
    <row r="21" spans="2:18" x14ac:dyDescent="0.25">
      <c r="B21" s="13">
        <v>46071</v>
      </c>
      <c r="C21" s="110">
        <v>51205</v>
      </c>
      <c r="D21" s="12"/>
      <c r="E21" s="15">
        <v>26.5</v>
      </c>
      <c r="F21" s="16">
        <f t="shared" si="0"/>
        <v>1356932.5</v>
      </c>
      <c r="G21" s="13">
        <v>46063</v>
      </c>
      <c r="H21" s="23" t="s">
        <v>79</v>
      </c>
      <c r="I21" s="1"/>
      <c r="J21" s="24">
        <v>184923.73</v>
      </c>
      <c r="M21" s="2"/>
    </row>
    <row r="22" spans="2:18" x14ac:dyDescent="0.25">
      <c r="B22" s="13">
        <v>46072</v>
      </c>
      <c r="C22" s="14">
        <v>50921</v>
      </c>
      <c r="D22" s="12"/>
      <c r="E22" s="15">
        <v>26.5</v>
      </c>
      <c r="F22" s="16">
        <f t="shared" si="0"/>
        <v>1349406.5</v>
      </c>
      <c r="G22" s="13">
        <v>46068</v>
      </c>
      <c r="H22" s="23" t="s">
        <v>79</v>
      </c>
      <c r="I22" s="1"/>
      <c r="J22" s="24">
        <v>161583.84</v>
      </c>
      <c r="M22" s="2"/>
    </row>
    <row r="23" spans="2:18" x14ac:dyDescent="0.25">
      <c r="B23" s="13">
        <v>46073</v>
      </c>
      <c r="C23" s="14">
        <v>31942</v>
      </c>
      <c r="D23" s="12"/>
      <c r="E23" s="15">
        <v>26.5</v>
      </c>
      <c r="F23" s="16">
        <f t="shared" si="0"/>
        <v>846463</v>
      </c>
      <c r="G23" s="13">
        <v>46073</v>
      </c>
      <c r="H23" s="23" t="s">
        <v>79</v>
      </c>
      <c r="I23" s="1"/>
      <c r="J23" s="24">
        <v>161583.84</v>
      </c>
      <c r="M23" s="2"/>
    </row>
    <row r="24" spans="2:18" x14ac:dyDescent="0.25">
      <c r="B24" s="13">
        <v>46074</v>
      </c>
      <c r="C24" s="14">
        <v>38252</v>
      </c>
      <c r="D24" s="12"/>
      <c r="E24" s="15">
        <v>26.5</v>
      </c>
      <c r="F24" s="16">
        <f t="shared" si="0"/>
        <v>1013678</v>
      </c>
      <c r="G24" s="13">
        <v>46078</v>
      </c>
      <c r="H24" s="23" t="s">
        <v>79</v>
      </c>
      <c r="I24" s="1"/>
      <c r="J24" s="24">
        <v>44893.38</v>
      </c>
      <c r="M24" s="2"/>
    </row>
    <row r="25" spans="2:18" x14ac:dyDescent="0.25">
      <c r="B25" s="13">
        <v>46075</v>
      </c>
      <c r="C25" s="14">
        <v>45787</v>
      </c>
      <c r="D25" s="12"/>
      <c r="E25" s="15">
        <v>26.5</v>
      </c>
      <c r="F25" s="16">
        <f t="shared" si="0"/>
        <v>1213355.5</v>
      </c>
      <c r="G25" s="22">
        <v>46080</v>
      </c>
      <c r="H25" s="23" t="s">
        <v>42</v>
      </c>
      <c r="I25" s="1"/>
      <c r="J25" s="24">
        <v>10000000</v>
      </c>
      <c r="M25" s="2"/>
    </row>
    <row r="26" spans="2:18" x14ac:dyDescent="0.25">
      <c r="B26" s="13">
        <v>46076</v>
      </c>
      <c r="C26" s="14">
        <v>39476</v>
      </c>
      <c r="D26" s="12"/>
      <c r="E26" s="15">
        <v>26.5</v>
      </c>
      <c r="F26" s="16">
        <f t="shared" si="0"/>
        <v>1046114</v>
      </c>
      <c r="G26" s="22">
        <v>46081</v>
      </c>
      <c r="H26" s="23" t="s">
        <v>79</v>
      </c>
      <c r="I26" s="1"/>
      <c r="J26" s="24">
        <v>41697.61</v>
      </c>
      <c r="M26" s="2"/>
    </row>
    <row r="27" spans="2:18" x14ac:dyDescent="0.25">
      <c r="B27" s="13">
        <v>46077</v>
      </c>
      <c r="C27" s="14">
        <v>26136</v>
      </c>
      <c r="D27" s="12"/>
      <c r="E27" s="15">
        <v>26.5</v>
      </c>
      <c r="F27" s="16">
        <f t="shared" si="0"/>
        <v>692604</v>
      </c>
      <c r="G27" s="22">
        <v>46086</v>
      </c>
      <c r="H27" s="23" t="s">
        <v>42</v>
      </c>
      <c r="I27" s="1"/>
      <c r="J27" s="24">
        <v>2000000</v>
      </c>
      <c r="M27" s="2"/>
    </row>
    <row r="28" spans="2:18" x14ac:dyDescent="0.25">
      <c r="B28" s="13">
        <v>46078</v>
      </c>
      <c r="C28" s="14">
        <v>27087</v>
      </c>
      <c r="D28" s="12"/>
      <c r="E28" s="15">
        <v>26.5</v>
      </c>
      <c r="F28" s="16">
        <f t="shared" si="0"/>
        <v>717805.5</v>
      </c>
      <c r="G28" s="31"/>
      <c r="H28" s="23"/>
      <c r="I28" s="1"/>
      <c r="J28" s="24"/>
      <c r="M28" s="2"/>
    </row>
    <row r="29" spans="2:18" x14ac:dyDescent="0.25">
      <c r="B29" s="13">
        <v>46079</v>
      </c>
      <c r="C29" s="14">
        <v>35903</v>
      </c>
      <c r="D29" s="12"/>
      <c r="E29" s="15">
        <v>26.5</v>
      </c>
      <c r="F29" s="16">
        <f t="shared" si="0"/>
        <v>951429.5</v>
      </c>
      <c r="M29" s="2"/>
    </row>
    <row r="30" spans="2:18" x14ac:dyDescent="0.25">
      <c r="B30" s="13">
        <v>46080</v>
      </c>
      <c r="C30" s="14">
        <v>34135</v>
      </c>
      <c r="D30" s="12"/>
      <c r="E30" s="15">
        <v>26.5</v>
      </c>
      <c r="F30" s="16">
        <f t="shared" si="0"/>
        <v>904577.5</v>
      </c>
      <c r="G30" s="22">
        <v>46087</v>
      </c>
      <c r="H30" s="23" t="s">
        <v>42</v>
      </c>
      <c r="I30" s="1"/>
      <c r="J30" s="24">
        <v>2000000</v>
      </c>
      <c r="M30" s="2"/>
      <c r="R30" s="63"/>
    </row>
    <row r="31" spans="2:18" x14ac:dyDescent="0.25">
      <c r="B31" s="13">
        <v>46081</v>
      </c>
      <c r="C31" s="14">
        <v>34272</v>
      </c>
      <c r="D31" s="12"/>
      <c r="E31" s="15">
        <v>26.5</v>
      </c>
      <c r="F31" s="16">
        <f t="shared" si="0"/>
        <v>908208</v>
      </c>
      <c r="G31" s="22">
        <v>46081</v>
      </c>
      <c r="H31" s="23" t="s">
        <v>83</v>
      </c>
      <c r="I31" s="1"/>
      <c r="J31" s="24">
        <v>9085.9599999999991</v>
      </c>
      <c r="M31" s="2"/>
    </row>
    <row r="32" spans="2:18" x14ac:dyDescent="0.25">
      <c r="B32" s="13"/>
      <c r="C32" s="14"/>
      <c r="D32" s="12"/>
      <c r="E32" s="15">
        <v>26.5</v>
      </c>
      <c r="F32" s="16">
        <f t="shared" si="0"/>
        <v>0</v>
      </c>
      <c r="G32" s="22">
        <v>46091</v>
      </c>
      <c r="H32" s="23" t="s">
        <v>42</v>
      </c>
      <c r="I32" s="1"/>
      <c r="J32" s="24">
        <v>5000000</v>
      </c>
      <c r="M32" s="2"/>
    </row>
    <row r="33" spans="2:14" x14ac:dyDescent="0.25">
      <c r="B33" s="13"/>
      <c r="C33" s="14"/>
      <c r="D33" s="12"/>
      <c r="E33" s="15">
        <v>26.5</v>
      </c>
      <c r="F33" s="16">
        <f t="shared" si="0"/>
        <v>0</v>
      </c>
      <c r="G33" s="22">
        <v>46094</v>
      </c>
      <c r="H33" s="23" t="s">
        <v>42</v>
      </c>
      <c r="I33" s="1"/>
      <c r="J33" s="24">
        <v>3000000</v>
      </c>
    </row>
    <row r="34" spans="2:14" ht="15.75" thickBot="1" x14ac:dyDescent="0.3">
      <c r="B34" s="13"/>
      <c r="C34" s="33"/>
      <c r="D34" s="34"/>
      <c r="E34" s="15">
        <v>26.5</v>
      </c>
      <c r="F34" s="36">
        <f t="shared" si="0"/>
        <v>0</v>
      </c>
      <c r="G34" s="22">
        <v>46094</v>
      </c>
      <c r="H34" s="23" t="s">
        <v>42</v>
      </c>
      <c r="I34" s="39"/>
      <c r="J34" s="40">
        <v>1000000</v>
      </c>
    </row>
    <row r="35" spans="2:14" x14ac:dyDescent="0.25">
      <c r="B35" s="41" t="s">
        <v>23</v>
      </c>
      <c r="C35" s="42">
        <f>SUM(C4:C34)</f>
        <v>1272191</v>
      </c>
      <c r="D35" s="43">
        <f>SUM(D4:D34)</f>
        <v>0</v>
      </c>
      <c r="E35" s="44"/>
      <c r="F35" s="45" t="s">
        <v>1</v>
      </c>
      <c r="G35" s="46"/>
      <c r="H35" s="126" t="s">
        <v>3</v>
      </c>
      <c r="I35" s="126"/>
      <c r="J35" s="47">
        <f>SUM(J4:J34)</f>
        <v>36961199.725000001</v>
      </c>
      <c r="L35" s="68"/>
      <c r="M35" s="69"/>
    </row>
    <row r="36" spans="2:14" x14ac:dyDescent="0.25">
      <c r="B36" s="48" t="s">
        <v>24</v>
      </c>
      <c r="C36" s="12"/>
      <c r="D36" s="12"/>
      <c r="E36" s="21"/>
      <c r="F36" s="16"/>
      <c r="G36" s="31"/>
      <c r="H36" s="127" t="s">
        <v>2</v>
      </c>
      <c r="I36" s="127"/>
      <c r="J36" s="24">
        <f>F36+F37</f>
        <v>33713061.5</v>
      </c>
      <c r="N36" s="2"/>
    </row>
    <row r="37" spans="2:14" x14ac:dyDescent="0.25">
      <c r="B37" s="48" t="s">
        <v>25</v>
      </c>
      <c r="C37" s="49">
        <f>C35</f>
        <v>1272191</v>
      </c>
      <c r="D37" s="12">
        <f>D35/1.03</f>
        <v>0</v>
      </c>
      <c r="E37" s="21"/>
      <c r="F37" s="16">
        <f>SUM(F4:F36)</f>
        <v>33713061.5</v>
      </c>
      <c r="G37" s="31"/>
      <c r="H37" s="1" t="s">
        <v>4</v>
      </c>
      <c r="I37" s="1">
        <v>0.01</v>
      </c>
      <c r="J37" s="24">
        <f>J36*I37</f>
        <v>337130.61499999999</v>
      </c>
      <c r="L37" s="2">
        <f>J36+J37</f>
        <v>34050192.115000002</v>
      </c>
      <c r="M37" s="64"/>
      <c r="N37" s="54"/>
    </row>
    <row r="38" spans="2:14" x14ac:dyDescent="0.25">
      <c r="B38" s="48"/>
      <c r="C38" s="12"/>
      <c r="D38" s="1"/>
      <c r="E38" s="21"/>
      <c r="F38" s="16"/>
      <c r="G38" s="31"/>
      <c r="H38" s="1"/>
      <c r="I38" s="50" t="s">
        <v>26</v>
      </c>
      <c r="J38" s="24"/>
    </row>
    <row r="39" spans="2:14" ht="15.75" thickBot="1" x14ac:dyDescent="0.3">
      <c r="B39" s="128" t="s">
        <v>27</v>
      </c>
      <c r="C39" s="129"/>
      <c r="D39" s="51"/>
      <c r="E39" s="35"/>
      <c r="F39" s="36"/>
      <c r="G39" s="52"/>
      <c r="H39" s="130" t="s">
        <v>28</v>
      </c>
      <c r="I39" s="130"/>
      <c r="J39" s="53">
        <f>J36+J37+J38-J35</f>
        <v>-2911007.6099999994</v>
      </c>
      <c r="L39" s="2"/>
      <c r="M39" s="2"/>
      <c r="N39" s="2"/>
    </row>
    <row r="40" spans="2:14" ht="15.75" thickBot="1" x14ac:dyDescent="0.3">
      <c r="B40" s="120"/>
      <c r="C40" s="121"/>
      <c r="D40" s="121"/>
      <c r="E40" s="121"/>
      <c r="F40" s="121"/>
      <c r="G40" s="121"/>
      <c r="H40" s="121"/>
      <c r="I40" s="121"/>
      <c r="J40" s="122"/>
      <c r="L40" s="2"/>
      <c r="M40" s="2"/>
    </row>
    <row r="41" spans="2:14" ht="15.75" thickBot="1" x14ac:dyDescent="0.3">
      <c r="B41" s="120"/>
      <c r="C41" s="121"/>
      <c r="D41" s="121"/>
      <c r="E41" s="121"/>
      <c r="F41" s="121"/>
      <c r="G41" s="121"/>
      <c r="H41" s="121"/>
      <c r="I41" s="121"/>
      <c r="J41" s="122"/>
    </row>
    <row r="42" spans="2:14" x14ac:dyDescent="0.25">
      <c r="J42" s="2"/>
    </row>
    <row r="44" spans="2:14" x14ac:dyDescent="0.25">
      <c r="C44" s="111">
        <v>1271845</v>
      </c>
    </row>
    <row r="46" spans="2:14" x14ac:dyDescent="0.25">
      <c r="B46" t="s">
        <v>80</v>
      </c>
      <c r="C46" s="54">
        <f>+C37-C44</f>
        <v>346</v>
      </c>
    </row>
  </sheetData>
  <mergeCells count="7">
    <mergeCell ref="B41:J41"/>
    <mergeCell ref="B2:J2"/>
    <mergeCell ref="H35:I35"/>
    <mergeCell ref="H36:I36"/>
    <mergeCell ref="B39:C39"/>
    <mergeCell ref="H39:I39"/>
    <mergeCell ref="B40:J40"/>
  </mergeCells>
  <pageMargins left="0.70866141732283472" right="0.70866141732283472" top="0.74803149606299213" bottom="0.74803149606299213" header="0.31496062992125984" footer="0.31496062992125984"/>
  <pageSetup paperSize="9" scale="82" orientation="portrait" verticalDpi="0" r:id="rId1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5DBDCD6C-61E4-4D7D-920C-412463A20294}">
  <sheetPr>
    <pageSetUpPr fitToPage="1"/>
  </sheetPr>
  <dimension ref="B1:AC46"/>
  <sheetViews>
    <sheetView zoomScale="85" zoomScaleNormal="85" workbookViewId="0">
      <selection activeCell="E22" sqref="E22"/>
    </sheetView>
  </sheetViews>
  <sheetFormatPr defaultRowHeight="15" x14ac:dyDescent="0.25"/>
  <cols>
    <col min="1" max="1" width="5.140625" customWidth="1"/>
    <col min="2" max="2" width="10.28515625" bestFit="1" customWidth="1"/>
    <col min="3" max="3" width="14.28515625" bestFit="1" customWidth="1"/>
    <col min="4" max="4" width="5.5703125" customWidth="1"/>
    <col min="5" max="5" width="13.140625" customWidth="1"/>
    <col min="6" max="6" width="14" customWidth="1"/>
    <col min="7" max="7" width="10.28515625" bestFit="1" customWidth="1"/>
    <col min="8" max="8" width="16.7109375" customWidth="1"/>
    <col min="9" max="9" width="11.28515625" customWidth="1"/>
    <col min="10" max="10" width="13.85546875" customWidth="1"/>
    <col min="11" max="11" width="5.140625" customWidth="1"/>
    <col min="12" max="12" width="12.7109375" bestFit="1" customWidth="1"/>
    <col min="13" max="13" width="14.5703125" customWidth="1"/>
    <col min="14" max="14" width="15.140625" customWidth="1"/>
    <col min="15" max="15" width="5.140625" customWidth="1"/>
    <col min="16" max="16" width="10.28515625" bestFit="1" customWidth="1"/>
    <col min="17" max="17" width="4.85546875" bestFit="1" customWidth="1"/>
    <col min="18" max="18" width="10.28515625" bestFit="1" customWidth="1"/>
    <col min="19" max="19" width="4.85546875" bestFit="1" customWidth="1"/>
    <col min="20" max="20" width="4.140625" bestFit="1" customWidth="1"/>
    <col min="21" max="21" width="6.42578125" bestFit="1" customWidth="1"/>
    <col min="22" max="22" width="29.28515625" customWidth="1"/>
    <col min="23" max="23" width="7" bestFit="1" customWidth="1"/>
    <col min="24" max="24" width="5" bestFit="1" customWidth="1"/>
    <col min="25" max="25" width="10.28515625" bestFit="1" customWidth="1"/>
    <col min="26" max="26" width="9.85546875" bestFit="1" customWidth="1"/>
    <col min="27" max="27" width="10.85546875" bestFit="1" customWidth="1"/>
    <col min="28" max="28" width="11.42578125" bestFit="1" customWidth="1"/>
    <col min="29" max="29" width="12.85546875" customWidth="1"/>
  </cols>
  <sheetData>
    <row r="1" spans="2:29" ht="15.75" thickBot="1" x14ac:dyDescent="0.3"/>
    <row r="2" spans="2:29" ht="26.25" thickBot="1" x14ac:dyDescent="0.3">
      <c r="B2" s="123" t="s">
        <v>29</v>
      </c>
      <c r="C2" s="124"/>
      <c r="D2" s="124"/>
      <c r="E2" s="124"/>
      <c r="F2" s="124"/>
      <c r="G2" s="124"/>
      <c r="H2" s="124"/>
      <c r="I2" s="124"/>
      <c r="J2" s="125"/>
      <c r="P2" s="3" t="s">
        <v>6</v>
      </c>
      <c r="Q2" s="3" t="s">
        <v>7</v>
      </c>
      <c r="R2" s="3" t="s">
        <v>8</v>
      </c>
      <c r="S2" s="3" t="s">
        <v>9</v>
      </c>
      <c r="T2" s="3" t="s">
        <v>10</v>
      </c>
      <c r="U2" s="3" t="s">
        <v>11</v>
      </c>
      <c r="V2" s="3" t="s">
        <v>12</v>
      </c>
      <c r="W2" s="3" t="s">
        <v>13</v>
      </c>
      <c r="X2" s="3" t="s">
        <v>14</v>
      </c>
      <c r="Y2" s="3" t="s">
        <v>15</v>
      </c>
      <c r="Z2" s="3" t="s">
        <v>16</v>
      </c>
      <c r="AA2" s="3" t="s">
        <v>17</v>
      </c>
      <c r="AB2" s="3" t="s">
        <v>18</v>
      </c>
      <c r="AC2" s="4">
        <f>SUM(AB:AB)</f>
        <v>0</v>
      </c>
    </row>
    <row r="3" spans="2:29" x14ac:dyDescent="0.25">
      <c r="B3" s="5" t="s">
        <v>0</v>
      </c>
      <c r="C3" s="6" t="s">
        <v>19</v>
      </c>
      <c r="D3" s="6" t="s">
        <v>19</v>
      </c>
      <c r="E3" s="7" t="s">
        <v>20</v>
      </c>
      <c r="F3" s="8" t="s">
        <v>1</v>
      </c>
      <c r="G3" s="5" t="s">
        <v>0</v>
      </c>
      <c r="H3" s="9"/>
      <c r="I3" s="10" t="s">
        <v>21</v>
      </c>
      <c r="J3" s="11" t="s">
        <v>1</v>
      </c>
      <c r="P3" s="25"/>
      <c r="Q3" s="26"/>
      <c r="R3" s="25"/>
      <c r="S3" s="26"/>
      <c r="T3" s="27"/>
      <c r="U3" s="26"/>
      <c r="V3" s="26"/>
      <c r="W3" s="28"/>
      <c r="X3" s="26"/>
      <c r="Y3" s="29"/>
      <c r="Z3" s="30"/>
      <c r="AA3" s="30"/>
      <c r="AB3" s="30"/>
      <c r="AC3" s="55"/>
    </row>
    <row r="4" spans="2:29" x14ac:dyDescent="0.25">
      <c r="B4" s="13">
        <v>46082</v>
      </c>
      <c r="C4" s="83">
        <v>36115</v>
      </c>
      <c r="D4" s="12"/>
      <c r="E4" s="15">
        <v>27</v>
      </c>
      <c r="F4" s="16">
        <f>E4*C4</f>
        <v>975105</v>
      </c>
      <c r="G4" s="17"/>
      <c r="H4" s="18" t="s">
        <v>5</v>
      </c>
      <c r="I4" s="19"/>
      <c r="J4" s="20">
        <f>-'ŞUBAT 2026'!J39</f>
        <v>2911007.6099999994</v>
      </c>
      <c r="N4" s="2"/>
      <c r="P4" s="25"/>
      <c r="Q4" s="26"/>
      <c r="R4" s="25"/>
      <c r="S4" s="26"/>
      <c r="T4" s="27"/>
      <c r="U4" s="26"/>
      <c r="V4" s="26"/>
      <c r="W4" s="28"/>
      <c r="X4" s="26"/>
      <c r="Y4" s="29"/>
      <c r="Z4" s="30"/>
      <c r="AA4" s="30"/>
      <c r="AB4" s="30"/>
      <c r="AC4" s="55"/>
    </row>
    <row r="5" spans="2:29" x14ac:dyDescent="0.25">
      <c r="B5" s="13">
        <v>46083</v>
      </c>
      <c r="C5" s="83">
        <v>35184</v>
      </c>
      <c r="D5" s="12"/>
      <c r="E5" s="15">
        <v>27</v>
      </c>
      <c r="F5" s="16">
        <f t="shared" ref="F5:F34" si="0">E5*C5</f>
        <v>949968</v>
      </c>
      <c r="G5" s="56"/>
      <c r="H5" s="57"/>
      <c r="I5" s="58"/>
      <c r="J5" s="59"/>
      <c r="N5" s="2"/>
      <c r="P5" s="25"/>
      <c r="Q5" s="26"/>
      <c r="R5" s="25"/>
      <c r="S5" s="26"/>
      <c r="T5" s="27"/>
      <c r="U5" s="26"/>
      <c r="V5" s="26"/>
      <c r="W5" s="28"/>
      <c r="X5" s="26"/>
      <c r="Y5" s="29"/>
      <c r="Z5" s="30"/>
      <c r="AA5" s="30"/>
      <c r="AB5" s="30"/>
    </row>
    <row r="6" spans="2:29" x14ac:dyDescent="0.25">
      <c r="B6" s="13">
        <v>46084</v>
      </c>
      <c r="C6" s="14">
        <v>31029</v>
      </c>
      <c r="D6" s="12"/>
      <c r="E6" s="15">
        <v>27</v>
      </c>
      <c r="F6" s="16">
        <f t="shared" si="0"/>
        <v>837783</v>
      </c>
      <c r="G6" s="56"/>
      <c r="H6" s="57"/>
      <c r="I6" s="58"/>
      <c r="J6" s="59"/>
      <c r="N6" s="2"/>
      <c r="P6" s="25"/>
      <c r="Q6" s="26"/>
      <c r="R6" s="25"/>
      <c r="S6" s="26"/>
      <c r="T6" s="27"/>
      <c r="U6" s="26"/>
      <c r="V6" s="26"/>
      <c r="W6" s="28"/>
      <c r="X6" s="26"/>
      <c r="Y6" s="29"/>
      <c r="Z6" s="30"/>
      <c r="AA6" s="30"/>
      <c r="AB6" s="30"/>
    </row>
    <row r="7" spans="2:29" x14ac:dyDescent="0.25">
      <c r="B7" s="13">
        <v>46085</v>
      </c>
      <c r="C7" s="83">
        <v>25398</v>
      </c>
      <c r="D7" s="12"/>
      <c r="E7" s="15">
        <v>27</v>
      </c>
      <c r="F7" s="16">
        <f t="shared" si="0"/>
        <v>685746</v>
      </c>
      <c r="G7" s="17"/>
      <c r="H7" s="18" t="s">
        <v>22</v>
      </c>
      <c r="I7" s="19"/>
      <c r="J7" s="20"/>
      <c r="N7" s="2"/>
      <c r="P7" s="25"/>
      <c r="Q7" s="26"/>
      <c r="R7" s="25"/>
      <c r="S7" s="26"/>
      <c r="T7" s="27"/>
      <c r="U7" s="26"/>
      <c r="V7" s="26"/>
      <c r="W7" s="28"/>
      <c r="X7" s="26"/>
      <c r="Y7" s="29"/>
      <c r="Z7" s="30"/>
      <c r="AA7" s="30"/>
      <c r="AB7" s="30"/>
    </row>
    <row r="8" spans="2:29" x14ac:dyDescent="0.25">
      <c r="B8" s="13">
        <v>46086</v>
      </c>
      <c r="C8" s="83">
        <v>25495</v>
      </c>
      <c r="D8" s="12"/>
      <c r="E8" s="15">
        <v>27</v>
      </c>
      <c r="F8" s="16">
        <f t="shared" si="0"/>
        <v>688365</v>
      </c>
      <c r="G8" s="72"/>
      <c r="H8" s="61"/>
      <c r="I8" s="60"/>
      <c r="J8" s="62"/>
      <c r="N8" s="2"/>
      <c r="P8" s="25"/>
      <c r="Q8" s="26"/>
      <c r="R8" s="25"/>
      <c r="S8" s="26"/>
      <c r="T8" s="27"/>
      <c r="U8" s="26"/>
      <c r="V8" s="26"/>
      <c r="W8" s="28"/>
      <c r="X8" s="26"/>
      <c r="Y8" s="29"/>
      <c r="Z8" s="30"/>
      <c r="AA8" s="30"/>
      <c r="AB8" s="30"/>
    </row>
    <row r="9" spans="2:29" x14ac:dyDescent="0.25">
      <c r="B9" s="13">
        <v>46087</v>
      </c>
      <c r="C9" s="14">
        <v>26796</v>
      </c>
      <c r="D9" s="12"/>
      <c r="E9" s="15">
        <v>27</v>
      </c>
      <c r="F9" s="16">
        <f t="shared" si="0"/>
        <v>723492</v>
      </c>
      <c r="G9" s="73"/>
      <c r="H9" s="23"/>
      <c r="I9" s="1"/>
      <c r="J9" s="24"/>
      <c r="N9" s="2"/>
    </row>
    <row r="10" spans="2:29" x14ac:dyDescent="0.25">
      <c r="B10" s="13">
        <v>46088</v>
      </c>
      <c r="C10" s="83">
        <v>26835</v>
      </c>
      <c r="D10" s="12"/>
      <c r="E10" s="15">
        <v>27</v>
      </c>
      <c r="F10" s="16">
        <f t="shared" si="0"/>
        <v>724545</v>
      </c>
      <c r="G10" s="22"/>
      <c r="H10" s="23"/>
      <c r="I10" s="1"/>
      <c r="J10" s="24"/>
      <c r="N10" s="2"/>
      <c r="AB10" s="32"/>
    </row>
    <row r="11" spans="2:29" x14ac:dyDescent="0.25">
      <c r="B11" s="13">
        <v>46089</v>
      </c>
      <c r="C11" s="117">
        <v>23495</v>
      </c>
      <c r="D11" s="12"/>
      <c r="E11" s="15">
        <v>27</v>
      </c>
      <c r="F11" s="16">
        <f t="shared" si="0"/>
        <v>634365</v>
      </c>
      <c r="G11" s="22"/>
      <c r="H11" s="23"/>
      <c r="I11" s="1"/>
      <c r="J11" s="24"/>
      <c r="N11" s="2"/>
    </row>
    <row r="12" spans="2:29" x14ac:dyDescent="0.25">
      <c r="B12" s="13">
        <v>46090</v>
      </c>
      <c r="C12" s="117">
        <v>24621</v>
      </c>
      <c r="D12" s="12"/>
      <c r="E12" s="15">
        <v>27</v>
      </c>
      <c r="F12" s="16">
        <f t="shared" si="0"/>
        <v>664767</v>
      </c>
      <c r="G12" s="22"/>
      <c r="H12" s="23"/>
      <c r="I12" s="1"/>
      <c r="J12" s="24"/>
      <c r="N12" s="116"/>
    </row>
    <row r="13" spans="2:29" x14ac:dyDescent="0.25">
      <c r="B13" s="13">
        <v>46091</v>
      </c>
      <c r="C13" s="117">
        <v>23359</v>
      </c>
      <c r="D13" s="12"/>
      <c r="E13" s="15">
        <v>27</v>
      </c>
      <c r="F13" s="16">
        <f t="shared" si="0"/>
        <v>630693</v>
      </c>
      <c r="G13" s="22">
        <v>46108</v>
      </c>
      <c r="H13" s="23" t="s">
        <v>42</v>
      </c>
      <c r="I13" s="1"/>
      <c r="J13" s="24">
        <v>2000000</v>
      </c>
      <c r="N13" s="116"/>
    </row>
    <row r="14" spans="2:29" x14ac:dyDescent="0.25">
      <c r="B14" s="13">
        <v>46092</v>
      </c>
      <c r="C14" s="117">
        <v>22680</v>
      </c>
      <c r="D14" s="12"/>
      <c r="E14" s="15">
        <v>27</v>
      </c>
      <c r="F14" s="16">
        <f t="shared" si="0"/>
        <v>612360</v>
      </c>
      <c r="G14" s="22"/>
      <c r="H14" s="23"/>
      <c r="I14" s="1"/>
      <c r="J14" s="24"/>
      <c r="N14" s="116"/>
    </row>
    <row r="15" spans="2:29" x14ac:dyDescent="0.25">
      <c r="B15" s="13">
        <v>46093</v>
      </c>
      <c r="C15" s="117">
        <v>25339</v>
      </c>
      <c r="D15" s="12"/>
      <c r="E15" s="15">
        <v>27</v>
      </c>
      <c r="F15" s="16">
        <f t="shared" si="0"/>
        <v>684153</v>
      </c>
      <c r="G15" s="22">
        <v>46112</v>
      </c>
      <c r="H15" s="23" t="s">
        <v>42</v>
      </c>
      <c r="I15" s="1"/>
      <c r="J15" s="24">
        <v>5000000</v>
      </c>
      <c r="L15" t="s">
        <v>88</v>
      </c>
      <c r="N15" s="116"/>
    </row>
    <row r="16" spans="2:29" x14ac:dyDescent="0.25">
      <c r="B16" s="13">
        <v>46094</v>
      </c>
      <c r="C16" s="117">
        <v>27301</v>
      </c>
      <c r="D16" s="12"/>
      <c r="E16" s="15">
        <v>27</v>
      </c>
      <c r="F16" s="16">
        <f t="shared" si="0"/>
        <v>737127</v>
      </c>
      <c r="G16" s="22">
        <v>46112</v>
      </c>
      <c r="H16" s="23" t="s">
        <v>42</v>
      </c>
      <c r="I16" s="1"/>
      <c r="J16" s="24">
        <v>2500000</v>
      </c>
      <c r="N16" s="116"/>
    </row>
    <row r="17" spans="2:18" x14ac:dyDescent="0.25">
      <c r="B17" s="13">
        <v>46095</v>
      </c>
      <c r="C17" s="117">
        <v>27126</v>
      </c>
      <c r="D17" s="12"/>
      <c r="E17" s="15">
        <v>27</v>
      </c>
      <c r="F17" s="16">
        <f t="shared" si="0"/>
        <v>732402</v>
      </c>
      <c r="G17" s="22">
        <v>46115</v>
      </c>
      <c r="H17" s="23" t="s">
        <v>42</v>
      </c>
      <c r="I17" s="1"/>
      <c r="J17" s="24">
        <v>2000000</v>
      </c>
      <c r="N17" s="116"/>
    </row>
    <row r="18" spans="2:18" x14ac:dyDescent="0.25">
      <c r="B18" s="13">
        <v>46096</v>
      </c>
      <c r="C18" s="117">
        <v>18369</v>
      </c>
      <c r="D18" s="12"/>
      <c r="E18" s="15">
        <v>27</v>
      </c>
      <c r="F18" s="16">
        <f t="shared" si="0"/>
        <v>495963</v>
      </c>
      <c r="G18" s="22"/>
      <c r="H18" s="23"/>
      <c r="I18" s="1"/>
      <c r="J18" s="24"/>
    </row>
    <row r="19" spans="2:18" x14ac:dyDescent="0.25">
      <c r="B19" s="13">
        <v>46097</v>
      </c>
      <c r="C19" s="110">
        <v>19611</v>
      </c>
      <c r="D19" s="12"/>
      <c r="E19" s="15">
        <v>27</v>
      </c>
      <c r="F19" s="16">
        <f t="shared" si="0"/>
        <v>529497</v>
      </c>
      <c r="G19" s="22">
        <v>46112</v>
      </c>
      <c r="H19" s="23" t="s">
        <v>84</v>
      </c>
      <c r="I19" s="1"/>
      <c r="J19" s="24">
        <f>1896140*1.01*0.4444</f>
        <v>851071.06215999997</v>
      </c>
    </row>
    <row r="20" spans="2:18" x14ac:dyDescent="0.25">
      <c r="B20" s="13">
        <v>46098</v>
      </c>
      <c r="C20" s="110">
        <v>18641</v>
      </c>
      <c r="D20" s="12"/>
      <c r="E20" s="15">
        <v>27</v>
      </c>
      <c r="F20" s="16">
        <f t="shared" si="0"/>
        <v>503307</v>
      </c>
      <c r="G20" s="13">
        <v>46118</v>
      </c>
      <c r="H20" s="23" t="s">
        <v>42</v>
      </c>
      <c r="I20" s="1"/>
      <c r="J20" s="24">
        <v>2000000</v>
      </c>
    </row>
    <row r="21" spans="2:18" x14ac:dyDescent="0.25">
      <c r="B21" s="13">
        <v>46099</v>
      </c>
      <c r="C21" s="110">
        <v>17670</v>
      </c>
      <c r="D21" s="12"/>
      <c r="E21" s="15">
        <v>27</v>
      </c>
      <c r="F21" s="16">
        <f t="shared" si="0"/>
        <v>477090</v>
      </c>
      <c r="G21" s="13">
        <v>46119</v>
      </c>
      <c r="H21" s="23" t="s">
        <v>42</v>
      </c>
      <c r="I21" s="1"/>
      <c r="J21" s="24">
        <v>2000000</v>
      </c>
      <c r="N21" s="116"/>
    </row>
    <row r="22" spans="2:18" x14ac:dyDescent="0.25">
      <c r="B22" s="13">
        <v>46100</v>
      </c>
      <c r="C22" s="14">
        <v>24485</v>
      </c>
      <c r="D22" s="12"/>
      <c r="E22" s="15">
        <v>27</v>
      </c>
      <c r="F22" s="16">
        <f t="shared" si="0"/>
        <v>661095</v>
      </c>
      <c r="G22" s="13"/>
      <c r="H22" s="23"/>
      <c r="I22" s="1"/>
      <c r="J22" s="24"/>
      <c r="N22" s="116"/>
    </row>
    <row r="23" spans="2:18" x14ac:dyDescent="0.25">
      <c r="B23" s="13">
        <v>46101</v>
      </c>
      <c r="C23" s="14">
        <v>23194</v>
      </c>
      <c r="D23" s="12"/>
      <c r="E23" s="15">
        <v>27</v>
      </c>
      <c r="F23" s="16">
        <f t="shared" si="0"/>
        <v>626238</v>
      </c>
      <c r="G23" s="13">
        <v>46126</v>
      </c>
      <c r="H23" s="23" t="s">
        <v>42</v>
      </c>
      <c r="I23" s="1"/>
      <c r="J23" s="24">
        <v>5000000</v>
      </c>
      <c r="N23" s="116"/>
    </row>
    <row r="24" spans="2:18" x14ac:dyDescent="0.25">
      <c r="B24" s="13">
        <v>46102</v>
      </c>
      <c r="C24" s="14">
        <v>23204</v>
      </c>
      <c r="D24" s="12"/>
      <c r="E24" s="15">
        <v>27</v>
      </c>
      <c r="F24" s="16">
        <f t="shared" si="0"/>
        <v>626508</v>
      </c>
      <c r="G24" s="13"/>
      <c r="H24" s="23"/>
      <c r="I24" s="1"/>
      <c r="J24" s="24"/>
      <c r="N24" s="116"/>
    </row>
    <row r="25" spans="2:18" x14ac:dyDescent="0.25">
      <c r="B25" s="13">
        <v>46103</v>
      </c>
      <c r="C25" s="14">
        <v>22311</v>
      </c>
      <c r="D25" s="12"/>
      <c r="E25" s="15">
        <v>27</v>
      </c>
      <c r="F25" s="16">
        <f t="shared" si="0"/>
        <v>602397</v>
      </c>
      <c r="G25" s="22">
        <v>46120</v>
      </c>
      <c r="H25" s="23" t="s">
        <v>87</v>
      </c>
      <c r="I25" s="1"/>
      <c r="J25" s="24">
        <v>2074.54</v>
      </c>
      <c r="N25" s="116"/>
    </row>
    <row r="26" spans="2:18" x14ac:dyDescent="0.25">
      <c r="B26" s="13">
        <v>46104</v>
      </c>
      <c r="C26" s="14">
        <v>24427</v>
      </c>
      <c r="D26" s="12"/>
      <c r="E26" s="15">
        <v>27</v>
      </c>
      <c r="F26" s="16">
        <f t="shared" si="0"/>
        <v>659529</v>
      </c>
      <c r="G26" s="31"/>
      <c r="H26" s="23"/>
      <c r="I26" s="1"/>
      <c r="J26" s="24"/>
      <c r="N26" s="116"/>
    </row>
    <row r="27" spans="2:18" x14ac:dyDescent="0.25">
      <c r="B27" s="13">
        <v>46105</v>
      </c>
      <c r="C27" s="14">
        <v>24718</v>
      </c>
      <c r="D27" s="12"/>
      <c r="E27" s="15">
        <v>27</v>
      </c>
      <c r="F27" s="16">
        <f t="shared" si="0"/>
        <v>667386</v>
      </c>
      <c r="G27" s="22"/>
      <c r="H27" s="23"/>
      <c r="I27" s="1"/>
      <c r="J27" s="24"/>
    </row>
    <row r="28" spans="2:18" x14ac:dyDescent="0.25">
      <c r="B28" s="13">
        <v>46106</v>
      </c>
      <c r="C28" s="14">
        <v>22195</v>
      </c>
      <c r="D28" s="12"/>
      <c r="E28" s="15">
        <v>27</v>
      </c>
      <c r="F28" s="16">
        <f t="shared" si="0"/>
        <v>599265</v>
      </c>
      <c r="G28" s="31"/>
      <c r="H28" s="23"/>
      <c r="I28" s="1"/>
      <c r="J28" s="24"/>
    </row>
    <row r="29" spans="2:18" x14ac:dyDescent="0.25">
      <c r="B29" s="13">
        <v>46107</v>
      </c>
      <c r="C29" s="14">
        <v>24097</v>
      </c>
      <c r="D29" s="12"/>
      <c r="E29" s="15">
        <v>27</v>
      </c>
      <c r="F29" s="16">
        <f t="shared" si="0"/>
        <v>650619</v>
      </c>
      <c r="G29" s="22"/>
      <c r="H29" s="23"/>
      <c r="I29" s="1"/>
      <c r="J29" s="24"/>
    </row>
    <row r="30" spans="2:18" x14ac:dyDescent="0.25">
      <c r="B30" s="13">
        <v>46108</v>
      </c>
      <c r="C30" s="14">
        <v>23902</v>
      </c>
      <c r="D30" s="12"/>
      <c r="E30" s="15">
        <v>27</v>
      </c>
      <c r="F30" s="16">
        <f t="shared" si="0"/>
        <v>645354</v>
      </c>
      <c r="G30" s="22"/>
      <c r="H30" s="23"/>
      <c r="I30" s="1"/>
      <c r="J30" s="24"/>
      <c r="R30" s="63"/>
    </row>
    <row r="31" spans="2:18" x14ac:dyDescent="0.25">
      <c r="B31" s="13">
        <v>46109</v>
      </c>
      <c r="C31" s="14">
        <v>17223</v>
      </c>
      <c r="D31" s="12"/>
      <c r="E31" s="15">
        <v>27</v>
      </c>
      <c r="F31" s="16">
        <f t="shared" si="0"/>
        <v>465021</v>
      </c>
      <c r="G31" s="31"/>
      <c r="H31" s="23"/>
      <c r="I31" s="1"/>
      <c r="J31" s="24"/>
    </row>
    <row r="32" spans="2:18" x14ac:dyDescent="0.25">
      <c r="B32" s="13">
        <v>46110</v>
      </c>
      <c r="C32" s="14">
        <v>28038</v>
      </c>
      <c r="D32" s="12"/>
      <c r="E32" s="15">
        <v>27</v>
      </c>
      <c r="F32" s="16">
        <f t="shared" si="0"/>
        <v>757026</v>
      </c>
      <c r="G32" s="31"/>
      <c r="H32" s="23"/>
      <c r="I32" s="1"/>
      <c r="J32" s="24"/>
    </row>
    <row r="33" spans="2:14" x14ac:dyDescent="0.25">
      <c r="B33" s="13">
        <v>46111</v>
      </c>
      <c r="C33" s="14">
        <v>24194</v>
      </c>
      <c r="D33" s="12"/>
      <c r="E33" s="15">
        <v>27</v>
      </c>
      <c r="F33" s="16">
        <f t="shared" si="0"/>
        <v>653238</v>
      </c>
      <c r="G33" s="31"/>
      <c r="H33" s="23"/>
      <c r="I33" s="1"/>
      <c r="J33" s="24"/>
    </row>
    <row r="34" spans="2:14" ht="15.75" thickBot="1" x14ac:dyDescent="0.3">
      <c r="B34" s="13">
        <v>46112</v>
      </c>
      <c r="C34" s="33">
        <v>33127</v>
      </c>
      <c r="D34" s="34"/>
      <c r="E34" s="15">
        <v>27</v>
      </c>
      <c r="F34" s="36">
        <f t="shared" si="0"/>
        <v>894429</v>
      </c>
      <c r="G34" s="37"/>
      <c r="H34" s="38"/>
      <c r="I34" s="39"/>
      <c r="J34" s="40"/>
    </row>
    <row r="35" spans="2:14" x14ac:dyDescent="0.25">
      <c r="B35" s="41" t="s">
        <v>23</v>
      </c>
      <c r="C35" s="42">
        <f>SUM(C4:C34)</f>
        <v>770179</v>
      </c>
      <c r="D35" s="43">
        <f>SUM(D4:D34)</f>
        <v>0</v>
      </c>
      <c r="E35" s="44"/>
      <c r="F35" s="45" t="s">
        <v>1</v>
      </c>
      <c r="G35" s="46"/>
      <c r="H35" s="126" t="s">
        <v>3</v>
      </c>
      <c r="I35" s="126"/>
      <c r="J35" s="47">
        <f>SUM(J4:J34)</f>
        <v>24264153.212159999</v>
      </c>
    </row>
    <row r="36" spans="2:14" x14ac:dyDescent="0.25">
      <c r="B36" s="48" t="s">
        <v>24</v>
      </c>
      <c r="C36" s="12"/>
      <c r="D36" s="12"/>
      <c r="E36" s="21"/>
      <c r="F36" s="16"/>
      <c r="G36" s="31"/>
      <c r="H36" s="127" t="s">
        <v>2</v>
      </c>
      <c r="I36" s="127"/>
      <c r="J36" s="24">
        <f>F36+F37</f>
        <v>20794833</v>
      </c>
      <c r="N36" s="2"/>
    </row>
    <row r="37" spans="2:14" x14ac:dyDescent="0.25">
      <c r="B37" s="48" t="s">
        <v>25</v>
      </c>
      <c r="C37" s="49">
        <f>C35</f>
        <v>770179</v>
      </c>
      <c r="D37" s="12">
        <f>D35/1.03</f>
        <v>0</v>
      </c>
      <c r="E37" s="21"/>
      <c r="F37" s="16">
        <f>SUM(F4:F36)</f>
        <v>20794833</v>
      </c>
      <c r="G37" s="31"/>
      <c r="H37" s="1" t="s">
        <v>4</v>
      </c>
      <c r="I37" s="1">
        <v>0.01</v>
      </c>
      <c r="J37" s="24">
        <f>J36*I37</f>
        <v>207948.33000000002</v>
      </c>
      <c r="L37" s="2">
        <f>J36+J37</f>
        <v>21002781.329999998</v>
      </c>
      <c r="M37" s="64"/>
      <c r="N37" s="54"/>
    </row>
    <row r="38" spans="2:14" x14ac:dyDescent="0.25">
      <c r="B38" s="48"/>
      <c r="C38" s="12"/>
      <c r="D38" s="1"/>
      <c r="E38" s="21"/>
      <c r="F38" s="16"/>
      <c r="G38" s="31"/>
      <c r="H38" s="1"/>
      <c r="I38" s="50" t="s">
        <v>26</v>
      </c>
      <c r="J38" s="24"/>
    </row>
    <row r="39" spans="2:14" ht="15.75" thickBot="1" x14ac:dyDescent="0.3">
      <c r="B39" s="128" t="s">
        <v>27</v>
      </c>
      <c r="C39" s="129"/>
      <c r="D39" s="51"/>
      <c r="E39" s="35"/>
      <c r="F39" s="36"/>
      <c r="G39" s="52"/>
      <c r="H39" s="130" t="s">
        <v>28</v>
      </c>
      <c r="I39" s="130"/>
      <c r="J39" s="53">
        <f>J36+J37+J38-J35</f>
        <v>-3261371.8821600005</v>
      </c>
      <c r="L39" s="2"/>
      <c r="M39" s="2"/>
      <c r="N39" s="2"/>
    </row>
    <row r="40" spans="2:14" ht="15.75" thickBot="1" x14ac:dyDescent="0.3">
      <c r="B40" s="120"/>
      <c r="C40" s="121"/>
      <c r="D40" s="121"/>
      <c r="E40" s="121"/>
      <c r="F40" s="121"/>
      <c r="G40" s="121"/>
      <c r="H40" s="121"/>
      <c r="I40" s="121"/>
      <c r="J40" s="122"/>
      <c r="L40" s="2"/>
      <c r="M40" s="2"/>
    </row>
    <row r="41" spans="2:14" ht="15.75" thickBot="1" x14ac:dyDescent="0.3">
      <c r="B41" s="120"/>
      <c r="C41" s="121"/>
      <c r="D41" s="121"/>
      <c r="E41" s="121"/>
      <c r="F41" s="121"/>
      <c r="G41" s="121"/>
      <c r="H41" s="121"/>
      <c r="I41" s="121"/>
      <c r="J41" s="122"/>
    </row>
    <row r="42" spans="2:14" x14ac:dyDescent="0.25">
      <c r="J42" s="2"/>
    </row>
    <row r="44" spans="2:14" x14ac:dyDescent="0.25">
      <c r="C44" s="111"/>
    </row>
    <row r="46" spans="2:14" x14ac:dyDescent="0.25">
      <c r="C46" s="54"/>
    </row>
  </sheetData>
  <mergeCells count="7">
    <mergeCell ref="B41:J41"/>
    <mergeCell ref="B2:J2"/>
    <mergeCell ref="H35:I35"/>
    <mergeCell ref="H36:I36"/>
    <mergeCell ref="B39:C39"/>
    <mergeCell ref="H39:I39"/>
    <mergeCell ref="B40:J40"/>
  </mergeCells>
  <pageMargins left="0.70866141732283472" right="0.70866141732283472" top="0.74803149606299213" bottom="0.74803149606299213" header="0.31496062992125984" footer="0.31496062992125984"/>
  <pageSetup paperSize="9" scale="82" orientation="portrait" verticalDpi="0" r:id="rId1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3343279F-0F6D-4B06-B82A-060396523DC9}">
  <sheetPr>
    <pageSetUpPr fitToPage="1"/>
  </sheetPr>
  <dimension ref="B1:AC46"/>
  <sheetViews>
    <sheetView tabSelected="1" zoomScale="85" zoomScaleNormal="85" workbookViewId="0">
      <selection activeCell="J24" sqref="J24"/>
    </sheetView>
  </sheetViews>
  <sheetFormatPr defaultRowHeight="15" x14ac:dyDescent="0.25"/>
  <cols>
    <col min="1" max="1" width="5.140625" customWidth="1"/>
    <col min="2" max="2" width="10.28515625" bestFit="1" customWidth="1"/>
    <col min="3" max="3" width="14.28515625" bestFit="1" customWidth="1"/>
    <col min="4" max="4" width="5.5703125" customWidth="1"/>
    <col min="5" max="5" width="13.140625" customWidth="1"/>
    <col min="6" max="6" width="14" customWidth="1"/>
    <col min="7" max="7" width="10.28515625" bestFit="1" customWidth="1"/>
    <col min="8" max="8" width="16.7109375" customWidth="1"/>
    <col min="9" max="9" width="11.28515625" customWidth="1"/>
    <col min="10" max="10" width="13.85546875" customWidth="1"/>
    <col min="11" max="11" width="5.140625" customWidth="1"/>
    <col min="12" max="12" width="12.7109375" bestFit="1" customWidth="1"/>
    <col min="13" max="13" width="14.5703125" customWidth="1"/>
    <col min="14" max="14" width="15.140625" customWidth="1"/>
    <col min="15" max="15" width="5.140625" customWidth="1"/>
    <col min="16" max="16" width="10.28515625" bestFit="1" customWidth="1"/>
    <col min="17" max="17" width="4.85546875" bestFit="1" customWidth="1"/>
    <col min="18" max="18" width="10.28515625" bestFit="1" customWidth="1"/>
    <col min="19" max="19" width="4.85546875" bestFit="1" customWidth="1"/>
    <col min="20" max="20" width="4.140625" bestFit="1" customWidth="1"/>
    <col min="21" max="21" width="6.42578125" bestFit="1" customWidth="1"/>
    <col min="22" max="22" width="29.28515625" customWidth="1"/>
    <col min="23" max="23" width="7" bestFit="1" customWidth="1"/>
    <col min="24" max="24" width="5" bestFit="1" customWidth="1"/>
    <col min="25" max="25" width="10.28515625" bestFit="1" customWidth="1"/>
    <col min="26" max="26" width="9.85546875" bestFit="1" customWidth="1"/>
    <col min="27" max="27" width="10.85546875" bestFit="1" customWidth="1"/>
    <col min="28" max="28" width="11.42578125" bestFit="1" customWidth="1"/>
    <col min="29" max="29" width="12.85546875" customWidth="1"/>
  </cols>
  <sheetData>
    <row r="1" spans="2:29" ht="15.75" thickBot="1" x14ac:dyDescent="0.3"/>
    <row r="2" spans="2:29" ht="26.25" thickBot="1" x14ac:dyDescent="0.3">
      <c r="B2" s="123" t="s">
        <v>29</v>
      </c>
      <c r="C2" s="124"/>
      <c r="D2" s="124"/>
      <c r="E2" s="124"/>
      <c r="F2" s="124"/>
      <c r="G2" s="124"/>
      <c r="H2" s="124"/>
      <c r="I2" s="124"/>
      <c r="J2" s="125"/>
      <c r="P2" s="3" t="s">
        <v>6</v>
      </c>
      <c r="Q2" s="3" t="s">
        <v>7</v>
      </c>
      <c r="R2" s="3" t="s">
        <v>8</v>
      </c>
      <c r="S2" s="3" t="s">
        <v>9</v>
      </c>
      <c r="T2" s="3" t="s">
        <v>10</v>
      </c>
      <c r="U2" s="3" t="s">
        <v>11</v>
      </c>
      <c r="V2" s="3" t="s">
        <v>12</v>
      </c>
      <c r="W2" s="3" t="s">
        <v>13</v>
      </c>
      <c r="X2" s="3" t="s">
        <v>14</v>
      </c>
      <c r="Y2" s="3" t="s">
        <v>15</v>
      </c>
      <c r="Z2" s="3" t="s">
        <v>16</v>
      </c>
      <c r="AA2" s="3" t="s">
        <v>17</v>
      </c>
      <c r="AB2" s="3" t="s">
        <v>18</v>
      </c>
      <c r="AC2" s="4">
        <f>SUM(AB:AB)</f>
        <v>0</v>
      </c>
    </row>
    <row r="3" spans="2:29" x14ac:dyDescent="0.25">
      <c r="B3" s="5" t="s">
        <v>0</v>
      </c>
      <c r="C3" s="6" t="s">
        <v>19</v>
      </c>
      <c r="D3" s="6" t="s">
        <v>19</v>
      </c>
      <c r="E3" s="7" t="s">
        <v>20</v>
      </c>
      <c r="F3" s="8" t="s">
        <v>1</v>
      </c>
      <c r="G3" s="5" t="s">
        <v>0</v>
      </c>
      <c r="H3" s="9"/>
      <c r="I3" s="10" t="s">
        <v>21</v>
      </c>
      <c r="J3" s="11" t="s">
        <v>1</v>
      </c>
      <c r="P3" s="25"/>
      <c r="Q3" s="26"/>
      <c r="R3" s="25"/>
      <c r="S3" s="26"/>
      <c r="T3" s="27"/>
      <c r="U3" s="26"/>
      <c r="V3" s="26"/>
      <c r="W3" s="28"/>
      <c r="X3" s="26"/>
      <c r="Y3" s="29"/>
      <c r="Z3" s="30"/>
      <c r="AA3" s="30"/>
      <c r="AB3" s="30"/>
      <c r="AC3" s="55"/>
    </row>
    <row r="4" spans="2:29" x14ac:dyDescent="0.25">
      <c r="B4" s="13">
        <v>46113</v>
      </c>
      <c r="C4" s="117">
        <v>44524</v>
      </c>
      <c r="D4" s="12"/>
      <c r="E4" s="15">
        <v>27</v>
      </c>
      <c r="F4" s="16">
        <f>E4*C4</f>
        <v>1202148</v>
      </c>
      <c r="G4" s="17"/>
      <c r="H4" s="18" t="s">
        <v>5</v>
      </c>
      <c r="I4" s="19"/>
      <c r="J4" s="20">
        <f>-'MART 2026'!J39</f>
        <v>3261371.8821600005</v>
      </c>
      <c r="M4" s="118"/>
      <c r="N4" s="119"/>
      <c r="P4" s="25"/>
      <c r="Q4" s="26"/>
      <c r="R4" s="25"/>
      <c r="S4" s="26"/>
      <c r="T4" s="27"/>
      <c r="U4" s="26"/>
      <c r="V4" s="26"/>
      <c r="W4" s="28"/>
      <c r="X4" s="26"/>
      <c r="Y4" s="29"/>
      <c r="Z4" s="30"/>
      <c r="AA4" s="30"/>
      <c r="AB4" s="30"/>
      <c r="AC4" s="55"/>
    </row>
    <row r="5" spans="2:29" x14ac:dyDescent="0.25">
      <c r="B5" s="13">
        <v>46114</v>
      </c>
      <c r="C5" s="117">
        <v>61010</v>
      </c>
      <c r="D5" s="12"/>
      <c r="E5" s="15">
        <v>27</v>
      </c>
      <c r="F5" s="16">
        <f t="shared" ref="F5:F34" si="0">E5*C5</f>
        <v>1647270</v>
      </c>
      <c r="G5" s="56"/>
      <c r="H5" s="57"/>
      <c r="I5" s="58"/>
      <c r="J5" s="59"/>
      <c r="M5" s="118"/>
      <c r="N5" s="119"/>
      <c r="P5" s="25"/>
      <c r="Q5" s="26"/>
      <c r="R5" s="25"/>
      <c r="S5" s="26"/>
      <c r="T5" s="27"/>
      <c r="U5" s="26"/>
      <c r="V5" s="26"/>
      <c r="W5" s="28"/>
      <c r="X5" s="26"/>
      <c r="Y5" s="29"/>
      <c r="Z5" s="30"/>
      <c r="AA5" s="30"/>
      <c r="AB5" s="30"/>
    </row>
    <row r="6" spans="2:29" x14ac:dyDescent="0.25">
      <c r="B6" s="13">
        <v>46115</v>
      </c>
      <c r="C6" s="117">
        <v>66253</v>
      </c>
      <c r="D6" s="12"/>
      <c r="E6" s="15">
        <v>27</v>
      </c>
      <c r="F6" s="16">
        <f t="shared" si="0"/>
        <v>1788831</v>
      </c>
      <c r="G6" s="56"/>
      <c r="H6" s="57"/>
      <c r="I6" s="58"/>
      <c r="J6" s="59"/>
      <c r="M6" s="118"/>
      <c r="N6" s="119"/>
      <c r="P6" s="25"/>
      <c r="Q6" s="26"/>
      <c r="R6" s="25"/>
      <c r="S6" s="26"/>
      <c r="T6" s="27"/>
      <c r="U6" s="26"/>
      <c r="V6" s="26"/>
      <c r="W6" s="28"/>
      <c r="X6" s="26"/>
      <c r="Y6" s="29"/>
      <c r="Z6" s="30"/>
      <c r="AA6" s="30"/>
      <c r="AB6" s="30"/>
    </row>
    <row r="7" spans="2:29" x14ac:dyDescent="0.25">
      <c r="B7" s="13">
        <v>46116</v>
      </c>
      <c r="C7" s="117">
        <v>59377</v>
      </c>
      <c r="D7" s="12"/>
      <c r="E7" s="15">
        <v>27</v>
      </c>
      <c r="F7" s="16">
        <f t="shared" si="0"/>
        <v>1603179</v>
      </c>
      <c r="G7" s="17"/>
      <c r="H7" s="18" t="s">
        <v>22</v>
      </c>
      <c r="I7" s="19"/>
      <c r="J7" s="20"/>
      <c r="M7" s="118"/>
      <c r="N7" s="119"/>
      <c r="P7" s="25"/>
      <c r="Q7" s="26"/>
      <c r="R7" s="25"/>
      <c r="S7" s="26"/>
      <c r="T7" s="27"/>
      <c r="U7" s="26"/>
      <c r="V7" s="26"/>
      <c r="W7" s="28"/>
      <c r="X7" s="26"/>
      <c r="Y7" s="29"/>
      <c r="Z7" s="30"/>
      <c r="AA7" s="30"/>
      <c r="AB7" s="30"/>
    </row>
    <row r="8" spans="2:29" x14ac:dyDescent="0.25">
      <c r="B8" s="13">
        <v>46117</v>
      </c>
      <c r="C8" s="117">
        <v>57417</v>
      </c>
      <c r="D8" s="12"/>
      <c r="E8" s="15">
        <v>27</v>
      </c>
      <c r="F8" s="16">
        <f t="shared" si="0"/>
        <v>1550259</v>
      </c>
      <c r="G8" s="72"/>
      <c r="H8" s="61"/>
      <c r="I8" s="60"/>
      <c r="J8" s="62"/>
      <c r="M8" s="118"/>
      <c r="N8" s="119"/>
      <c r="P8" s="25"/>
      <c r="Q8" s="26"/>
      <c r="R8" s="25"/>
      <c r="S8" s="26"/>
      <c r="T8" s="27"/>
      <c r="U8" s="26"/>
      <c r="V8" s="26"/>
      <c r="W8" s="28"/>
      <c r="X8" s="26"/>
      <c r="Y8" s="29"/>
      <c r="Z8" s="30"/>
      <c r="AA8" s="30"/>
      <c r="AB8" s="30"/>
    </row>
    <row r="9" spans="2:29" x14ac:dyDescent="0.25">
      <c r="B9" s="13">
        <v>46118</v>
      </c>
      <c r="C9" s="117">
        <v>40698</v>
      </c>
      <c r="D9" s="12"/>
      <c r="E9" s="15">
        <v>27</v>
      </c>
      <c r="F9" s="16">
        <f t="shared" si="0"/>
        <v>1098846</v>
      </c>
      <c r="G9" s="73"/>
      <c r="H9" s="23"/>
      <c r="I9" s="1"/>
      <c r="J9" s="24"/>
      <c r="M9" s="118"/>
      <c r="N9" s="119"/>
    </row>
    <row r="10" spans="2:29" x14ac:dyDescent="0.25">
      <c r="B10" s="13">
        <v>46119</v>
      </c>
      <c r="C10" s="117">
        <v>38951</v>
      </c>
      <c r="D10" s="12"/>
      <c r="E10" s="15">
        <v>27</v>
      </c>
      <c r="F10" s="16">
        <f t="shared" si="0"/>
        <v>1051677</v>
      </c>
      <c r="G10" s="22">
        <v>46117</v>
      </c>
      <c r="H10" s="23" t="s">
        <v>79</v>
      </c>
      <c r="I10" s="1"/>
      <c r="J10" s="24">
        <v>157921.28</v>
      </c>
      <c r="L10" s="2"/>
      <c r="M10" s="118"/>
      <c r="N10" s="119"/>
      <c r="AB10" s="32"/>
    </row>
    <row r="11" spans="2:29" x14ac:dyDescent="0.25">
      <c r="B11" s="13">
        <v>46120</v>
      </c>
      <c r="C11" s="117">
        <v>27864</v>
      </c>
      <c r="D11" s="12"/>
      <c r="E11" s="15">
        <v>27</v>
      </c>
      <c r="F11" s="16">
        <f t="shared" si="0"/>
        <v>752328</v>
      </c>
      <c r="G11" s="22">
        <v>46122</v>
      </c>
      <c r="H11" s="23" t="s">
        <v>79</v>
      </c>
      <c r="I11" s="1"/>
      <c r="J11" s="24">
        <v>118800.02</v>
      </c>
      <c r="N11" s="119"/>
    </row>
    <row r="12" spans="2:29" x14ac:dyDescent="0.25">
      <c r="B12" s="13">
        <v>46121</v>
      </c>
      <c r="C12" s="117">
        <v>61631</v>
      </c>
      <c r="D12" s="12"/>
      <c r="E12" s="15">
        <v>27</v>
      </c>
      <c r="F12" s="16">
        <f t="shared" si="0"/>
        <v>1664037</v>
      </c>
      <c r="G12" s="22">
        <v>46127</v>
      </c>
      <c r="H12" s="23" t="s">
        <v>79</v>
      </c>
      <c r="I12" s="1"/>
      <c r="J12" s="24">
        <v>210480.9</v>
      </c>
      <c r="N12" s="119"/>
    </row>
    <row r="13" spans="2:29" x14ac:dyDescent="0.25">
      <c r="B13" s="13">
        <v>46122</v>
      </c>
      <c r="C13" s="117">
        <v>51436</v>
      </c>
      <c r="D13" s="12"/>
      <c r="E13" s="15">
        <v>27</v>
      </c>
      <c r="F13" s="16">
        <f t="shared" si="0"/>
        <v>1388772</v>
      </c>
      <c r="G13" s="22">
        <v>46132</v>
      </c>
      <c r="H13" s="23" t="s">
        <v>79</v>
      </c>
      <c r="I13" s="1"/>
      <c r="J13" s="24">
        <v>170533.78</v>
      </c>
      <c r="N13" s="119"/>
    </row>
    <row r="14" spans="2:29" x14ac:dyDescent="0.25">
      <c r="B14" s="13">
        <v>46123</v>
      </c>
      <c r="C14" s="117">
        <v>35670</v>
      </c>
      <c r="D14" s="12"/>
      <c r="E14" s="15">
        <v>27</v>
      </c>
      <c r="F14" s="16">
        <f t="shared" si="0"/>
        <v>963090</v>
      </c>
      <c r="G14" s="13"/>
      <c r="H14" s="23"/>
      <c r="I14" s="1"/>
      <c r="J14" s="24"/>
      <c r="N14" s="119"/>
    </row>
    <row r="15" spans="2:29" x14ac:dyDescent="0.25">
      <c r="B15" s="13">
        <v>46124</v>
      </c>
      <c r="C15" s="117">
        <v>40040</v>
      </c>
      <c r="D15" s="12"/>
      <c r="E15" s="15">
        <v>27</v>
      </c>
      <c r="F15" s="16">
        <f t="shared" si="0"/>
        <v>1081080</v>
      </c>
      <c r="G15" s="13"/>
      <c r="H15" s="23"/>
      <c r="I15" s="1"/>
      <c r="J15" s="24"/>
      <c r="N15" s="119"/>
    </row>
    <row r="16" spans="2:29" x14ac:dyDescent="0.25">
      <c r="B16" s="13">
        <v>46125</v>
      </c>
      <c r="C16" s="117">
        <v>37922</v>
      </c>
      <c r="D16" s="12"/>
      <c r="E16" s="15">
        <v>27</v>
      </c>
      <c r="F16" s="16">
        <f t="shared" si="0"/>
        <v>1023894</v>
      </c>
      <c r="G16" s="13"/>
      <c r="H16" s="23"/>
      <c r="I16" s="1"/>
      <c r="J16" s="24"/>
      <c r="N16" s="119"/>
    </row>
    <row r="17" spans="2:18" x14ac:dyDescent="0.25">
      <c r="B17" s="13">
        <v>46126</v>
      </c>
      <c r="C17" s="117">
        <v>36393</v>
      </c>
      <c r="D17" s="12"/>
      <c r="E17" s="15">
        <v>27</v>
      </c>
      <c r="F17" s="16">
        <f t="shared" si="0"/>
        <v>982611</v>
      </c>
      <c r="G17" s="22"/>
      <c r="H17" s="23"/>
      <c r="I17" s="1"/>
      <c r="J17" s="24"/>
      <c r="N17" s="119"/>
    </row>
    <row r="18" spans="2:18" x14ac:dyDescent="0.25">
      <c r="B18" s="13">
        <v>46127</v>
      </c>
      <c r="C18" s="117">
        <v>32038</v>
      </c>
      <c r="D18" s="12"/>
      <c r="E18" s="15">
        <v>27</v>
      </c>
      <c r="F18" s="16">
        <f t="shared" si="0"/>
        <v>865026</v>
      </c>
      <c r="G18" s="22">
        <v>46140</v>
      </c>
      <c r="H18" s="23" t="s">
        <v>42</v>
      </c>
      <c r="I18" s="1"/>
      <c r="J18" s="24">
        <v>5000000</v>
      </c>
      <c r="N18" s="119"/>
    </row>
    <row r="19" spans="2:18" x14ac:dyDescent="0.25">
      <c r="B19" s="13">
        <v>46128</v>
      </c>
      <c r="C19" s="117">
        <v>37806</v>
      </c>
      <c r="D19" s="12"/>
      <c r="E19" s="15">
        <v>27</v>
      </c>
      <c r="F19" s="16">
        <f t="shared" si="0"/>
        <v>1020762</v>
      </c>
      <c r="G19" s="31"/>
      <c r="H19" s="23"/>
      <c r="I19" s="1"/>
      <c r="J19" s="24"/>
      <c r="N19" s="119"/>
    </row>
    <row r="20" spans="2:18" x14ac:dyDescent="0.25">
      <c r="B20" s="13">
        <v>46129</v>
      </c>
      <c r="C20" s="117">
        <v>47709</v>
      </c>
      <c r="D20" s="12"/>
      <c r="E20" s="15">
        <v>27</v>
      </c>
      <c r="F20" s="16">
        <f t="shared" si="0"/>
        <v>1288143</v>
      </c>
      <c r="G20" s="13">
        <v>46134</v>
      </c>
      <c r="H20" s="23" t="s">
        <v>89</v>
      </c>
      <c r="I20" s="1"/>
      <c r="J20" s="24">
        <v>8980.92</v>
      </c>
      <c r="M20" s="118"/>
      <c r="N20" s="119"/>
    </row>
    <row r="21" spans="2:18" x14ac:dyDescent="0.25">
      <c r="B21" s="13">
        <v>46130</v>
      </c>
      <c r="C21" s="117">
        <v>36811</v>
      </c>
      <c r="D21" s="12"/>
      <c r="E21" s="15">
        <v>27</v>
      </c>
      <c r="F21" s="16">
        <f t="shared" si="0"/>
        <v>993897</v>
      </c>
      <c r="G21" s="13">
        <v>46147</v>
      </c>
      <c r="H21" s="23" t="s">
        <v>42</v>
      </c>
      <c r="I21" s="1"/>
      <c r="J21" s="24">
        <v>6000000</v>
      </c>
      <c r="M21" s="118"/>
      <c r="N21" s="119"/>
    </row>
    <row r="22" spans="2:18" x14ac:dyDescent="0.25">
      <c r="B22" s="13">
        <v>46131</v>
      </c>
      <c r="C22" s="117">
        <v>18893</v>
      </c>
      <c r="D22" s="12"/>
      <c r="E22" s="15">
        <v>27</v>
      </c>
      <c r="F22" s="16">
        <f t="shared" si="0"/>
        <v>510111</v>
      </c>
      <c r="G22" s="13"/>
      <c r="H22" s="23"/>
      <c r="I22" s="1"/>
      <c r="J22" s="24"/>
      <c r="M22" s="118"/>
      <c r="N22" s="119"/>
    </row>
    <row r="23" spans="2:18" x14ac:dyDescent="0.25">
      <c r="B23" s="13">
        <v>46132</v>
      </c>
      <c r="C23" s="117"/>
      <c r="D23" s="12"/>
      <c r="E23" s="15">
        <v>27</v>
      </c>
      <c r="F23" s="16">
        <f t="shared" si="0"/>
        <v>0</v>
      </c>
      <c r="G23" s="13">
        <v>46154</v>
      </c>
      <c r="H23" s="23" t="s">
        <v>42</v>
      </c>
      <c r="I23" s="1"/>
      <c r="J23" s="24">
        <v>7772631.9000000004</v>
      </c>
      <c r="N23" s="116"/>
    </row>
    <row r="24" spans="2:18" x14ac:dyDescent="0.25">
      <c r="B24" s="13">
        <v>46133</v>
      </c>
      <c r="C24" s="117"/>
      <c r="D24" s="12"/>
      <c r="E24" s="15">
        <v>27</v>
      </c>
      <c r="F24" s="16">
        <f t="shared" si="0"/>
        <v>0</v>
      </c>
      <c r="G24" s="13"/>
      <c r="H24" s="23"/>
      <c r="I24" s="1"/>
      <c r="J24" s="24"/>
      <c r="N24" s="116"/>
    </row>
    <row r="25" spans="2:18" x14ac:dyDescent="0.25">
      <c r="B25" s="13">
        <v>46134</v>
      </c>
      <c r="C25" s="117"/>
      <c r="D25" s="12"/>
      <c r="E25" s="15">
        <v>27</v>
      </c>
      <c r="F25" s="16">
        <f t="shared" si="0"/>
        <v>0</v>
      </c>
      <c r="G25" s="22"/>
      <c r="H25" s="23"/>
      <c r="I25" s="1"/>
      <c r="J25" s="24"/>
      <c r="N25" s="116"/>
    </row>
    <row r="26" spans="2:18" x14ac:dyDescent="0.25">
      <c r="B26" s="13">
        <v>46135</v>
      </c>
      <c r="C26" s="117"/>
      <c r="D26" s="12"/>
      <c r="E26" s="15">
        <v>27</v>
      </c>
      <c r="F26" s="16">
        <f t="shared" si="0"/>
        <v>0</v>
      </c>
      <c r="G26" s="31"/>
      <c r="H26" s="23"/>
      <c r="I26" s="1"/>
      <c r="J26" s="24"/>
      <c r="N26" s="116"/>
    </row>
    <row r="27" spans="2:18" x14ac:dyDescent="0.25">
      <c r="B27" s="13">
        <v>46136</v>
      </c>
      <c r="C27" s="14"/>
      <c r="D27" s="12"/>
      <c r="E27" s="15">
        <v>27</v>
      </c>
      <c r="F27" s="16">
        <f t="shared" si="0"/>
        <v>0</v>
      </c>
      <c r="G27" s="22"/>
      <c r="H27" s="23"/>
      <c r="I27" s="1"/>
      <c r="J27" s="24"/>
    </row>
    <row r="28" spans="2:18" x14ac:dyDescent="0.25">
      <c r="B28" s="13">
        <v>46137</v>
      </c>
      <c r="C28" s="14"/>
      <c r="D28" s="12"/>
      <c r="E28" s="15">
        <v>27</v>
      </c>
      <c r="F28" s="16">
        <f t="shared" si="0"/>
        <v>0</v>
      </c>
      <c r="G28" s="31"/>
      <c r="H28" s="23"/>
      <c r="I28" s="1"/>
      <c r="J28" s="24"/>
    </row>
    <row r="29" spans="2:18" x14ac:dyDescent="0.25">
      <c r="B29" s="13">
        <v>46138</v>
      </c>
      <c r="C29" s="14"/>
      <c r="D29" s="12"/>
      <c r="E29" s="15">
        <v>27</v>
      </c>
      <c r="F29" s="16">
        <f t="shared" si="0"/>
        <v>0</v>
      </c>
      <c r="G29" s="22"/>
      <c r="H29" s="23"/>
      <c r="I29" s="1"/>
      <c r="J29" s="24"/>
    </row>
    <row r="30" spans="2:18" x14ac:dyDescent="0.25">
      <c r="B30" s="13">
        <v>46139</v>
      </c>
      <c r="C30" s="14"/>
      <c r="D30" s="12"/>
      <c r="E30" s="15">
        <v>27</v>
      </c>
      <c r="F30" s="16">
        <f t="shared" si="0"/>
        <v>0</v>
      </c>
      <c r="G30" s="22"/>
      <c r="H30" s="23"/>
      <c r="I30" s="1"/>
      <c r="J30" s="24"/>
      <c r="R30" s="63"/>
    </row>
    <row r="31" spans="2:18" x14ac:dyDescent="0.25">
      <c r="B31" s="13">
        <v>46140</v>
      </c>
      <c r="C31" s="14"/>
      <c r="D31" s="12"/>
      <c r="E31" s="15">
        <v>27</v>
      </c>
      <c r="F31" s="16">
        <f t="shared" si="0"/>
        <v>0</v>
      </c>
      <c r="G31" s="31"/>
      <c r="H31" s="23"/>
      <c r="I31" s="1"/>
      <c r="J31" s="24"/>
    </row>
    <row r="32" spans="2:18" x14ac:dyDescent="0.25">
      <c r="B32" s="13">
        <v>46141</v>
      </c>
      <c r="C32" s="14"/>
      <c r="D32" s="12"/>
      <c r="E32" s="15">
        <v>27</v>
      </c>
      <c r="F32" s="16">
        <f t="shared" si="0"/>
        <v>0</v>
      </c>
      <c r="G32" s="31"/>
      <c r="H32" s="23"/>
      <c r="I32" s="1"/>
      <c r="J32" s="24"/>
    </row>
    <row r="33" spans="2:14" x14ac:dyDescent="0.25">
      <c r="B33" s="13">
        <v>46142</v>
      </c>
      <c r="C33" s="14"/>
      <c r="D33" s="12"/>
      <c r="E33" s="15">
        <v>27</v>
      </c>
      <c r="F33" s="16">
        <f t="shared" si="0"/>
        <v>0</v>
      </c>
      <c r="G33" s="31"/>
      <c r="H33" s="23"/>
      <c r="I33" s="1"/>
      <c r="J33" s="24"/>
    </row>
    <row r="34" spans="2:14" ht="15.75" thickBot="1" x14ac:dyDescent="0.3">
      <c r="B34" s="13"/>
      <c r="C34" s="33"/>
      <c r="D34" s="34"/>
      <c r="E34" s="15">
        <v>27</v>
      </c>
      <c r="F34" s="36">
        <f t="shared" si="0"/>
        <v>0</v>
      </c>
      <c r="G34" s="37"/>
      <c r="H34" s="38"/>
      <c r="I34" s="39"/>
      <c r="J34" s="40"/>
    </row>
    <row r="35" spans="2:14" x14ac:dyDescent="0.25">
      <c r="B35" s="41" t="s">
        <v>23</v>
      </c>
      <c r="C35" s="42">
        <f>SUM(C4:C34)</f>
        <v>832443</v>
      </c>
      <c r="D35" s="43">
        <f>SUM(D4:D34)</f>
        <v>0</v>
      </c>
      <c r="E35" s="44"/>
      <c r="F35" s="45" t="s">
        <v>1</v>
      </c>
      <c r="G35" s="46"/>
      <c r="H35" s="126" t="s">
        <v>3</v>
      </c>
      <c r="I35" s="126"/>
      <c r="J35" s="47">
        <f>SUM(J4:J34)</f>
        <v>22700720.682160001</v>
      </c>
    </row>
    <row r="36" spans="2:14" x14ac:dyDescent="0.25">
      <c r="B36" s="48" t="s">
        <v>24</v>
      </c>
      <c r="C36" s="12"/>
      <c r="D36" s="12"/>
      <c r="E36" s="21"/>
      <c r="F36" s="16"/>
      <c r="G36" s="31"/>
      <c r="H36" s="127" t="s">
        <v>2</v>
      </c>
      <c r="I36" s="127"/>
      <c r="J36" s="24">
        <f>F36+F37</f>
        <v>22475961</v>
      </c>
      <c r="N36" s="2"/>
    </row>
    <row r="37" spans="2:14" x14ac:dyDescent="0.25">
      <c r="B37" s="48" t="s">
        <v>25</v>
      </c>
      <c r="C37" s="49">
        <f>C35</f>
        <v>832443</v>
      </c>
      <c r="D37" s="12">
        <f>D35/1.03</f>
        <v>0</v>
      </c>
      <c r="E37" s="21"/>
      <c r="F37" s="16">
        <f>SUM(F4:F36)</f>
        <v>22475961</v>
      </c>
      <c r="G37" s="31"/>
      <c r="H37" s="1" t="s">
        <v>4</v>
      </c>
      <c r="I37" s="1">
        <v>0.01</v>
      </c>
      <c r="J37" s="24">
        <f>J36*I37</f>
        <v>224759.61000000002</v>
      </c>
      <c r="L37" s="2">
        <f>J36+J37</f>
        <v>22700720.609999999</v>
      </c>
      <c r="M37" s="64"/>
      <c r="N37" s="54"/>
    </row>
    <row r="38" spans="2:14" x14ac:dyDescent="0.25">
      <c r="B38" s="48"/>
      <c r="C38" s="12"/>
      <c r="D38" s="1"/>
      <c r="E38" s="21"/>
      <c r="F38" s="16"/>
      <c r="G38" s="31"/>
      <c r="H38" s="1"/>
      <c r="I38" s="50" t="s">
        <v>26</v>
      </c>
      <c r="J38" s="24"/>
    </row>
    <row r="39" spans="2:14" ht="15.75" thickBot="1" x14ac:dyDescent="0.3">
      <c r="B39" s="128" t="s">
        <v>27</v>
      </c>
      <c r="C39" s="129"/>
      <c r="D39" s="51"/>
      <c r="E39" s="35"/>
      <c r="F39" s="36"/>
      <c r="G39" s="52"/>
      <c r="H39" s="130" t="s">
        <v>28</v>
      </c>
      <c r="I39" s="130"/>
      <c r="J39" s="53">
        <f>J36+J37+J38-J35</f>
        <v>-7.2160001844167709E-2</v>
      </c>
      <c r="L39" s="2"/>
      <c r="M39" s="2"/>
      <c r="N39" s="2"/>
    </row>
    <row r="40" spans="2:14" ht="15.75" thickBot="1" x14ac:dyDescent="0.3">
      <c r="B40" s="120"/>
      <c r="C40" s="121"/>
      <c r="D40" s="121"/>
      <c r="E40" s="121"/>
      <c r="F40" s="121"/>
      <c r="G40" s="121"/>
      <c r="H40" s="121"/>
      <c r="I40" s="121"/>
      <c r="J40" s="122"/>
      <c r="L40" s="2"/>
      <c r="M40" s="2"/>
    </row>
    <row r="41" spans="2:14" ht="15.75" thickBot="1" x14ac:dyDescent="0.3">
      <c r="B41" s="120"/>
      <c r="C41" s="121"/>
      <c r="D41" s="121"/>
      <c r="E41" s="121"/>
      <c r="F41" s="121"/>
      <c r="G41" s="121"/>
      <c r="H41" s="121"/>
      <c r="I41" s="121"/>
      <c r="J41" s="122"/>
    </row>
    <row r="42" spans="2:14" x14ac:dyDescent="0.25">
      <c r="J42" s="2"/>
    </row>
    <row r="44" spans="2:14" x14ac:dyDescent="0.25">
      <c r="C44" s="111"/>
    </row>
    <row r="46" spans="2:14" x14ac:dyDescent="0.25">
      <c r="C46" s="54"/>
    </row>
  </sheetData>
  <mergeCells count="7">
    <mergeCell ref="B41:J41"/>
    <mergeCell ref="B2:J2"/>
    <mergeCell ref="H35:I35"/>
    <mergeCell ref="H36:I36"/>
    <mergeCell ref="B39:C39"/>
    <mergeCell ref="H39:I39"/>
    <mergeCell ref="B40:J40"/>
  </mergeCells>
  <pageMargins left="0.70866141732283472" right="0.70866141732283472" top="0.74803149606299213" bottom="0.74803149606299213" header="0.31496062992125984" footer="0.31496062992125984"/>
  <pageSetup paperSize="9" scale="82" orientation="portrait" verticalDpi="0" r:id="rId1"/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F5AF5192-9C36-4F60-93D7-217AEB23EF23}">
  <sheetPr>
    <pageSetUpPr fitToPage="1"/>
  </sheetPr>
  <dimension ref="B1:AC46"/>
  <sheetViews>
    <sheetView zoomScale="85" zoomScaleNormal="85" workbookViewId="0">
      <selection activeCell="E26" sqref="E26"/>
    </sheetView>
  </sheetViews>
  <sheetFormatPr defaultRowHeight="15" x14ac:dyDescent="0.25"/>
  <cols>
    <col min="1" max="1" width="5.140625" customWidth="1"/>
    <col min="2" max="2" width="10.28515625" bestFit="1" customWidth="1"/>
    <col min="3" max="3" width="14.28515625" bestFit="1" customWidth="1"/>
    <col min="4" max="4" width="5.5703125" customWidth="1"/>
    <col min="5" max="5" width="13.140625" customWidth="1"/>
    <col min="6" max="6" width="14" customWidth="1"/>
    <col min="7" max="7" width="10.28515625" bestFit="1" customWidth="1"/>
    <col min="8" max="8" width="16.7109375" customWidth="1"/>
    <col min="9" max="9" width="11.28515625" customWidth="1"/>
    <col min="10" max="10" width="13.85546875" customWidth="1"/>
    <col min="11" max="11" width="5.140625" customWidth="1"/>
    <col min="12" max="12" width="12.7109375" bestFit="1" customWidth="1"/>
    <col min="13" max="13" width="14.5703125" customWidth="1"/>
    <col min="14" max="14" width="15.140625" customWidth="1"/>
    <col min="15" max="15" width="5.140625" customWidth="1"/>
    <col min="16" max="16" width="10.28515625" bestFit="1" customWidth="1"/>
    <col min="17" max="17" width="4.85546875" bestFit="1" customWidth="1"/>
    <col min="18" max="18" width="10.28515625" bestFit="1" customWidth="1"/>
    <col min="19" max="19" width="4.85546875" bestFit="1" customWidth="1"/>
    <col min="20" max="20" width="4.140625" bestFit="1" customWidth="1"/>
    <col min="21" max="21" width="6.42578125" bestFit="1" customWidth="1"/>
    <col min="22" max="22" width="29.28515625" customWidth="1"/>
    <col min="23" max="23" width="7" bestFit="1" customWidth="1"/>
    <col min="24" max="24" width="5" bestFit="1" customWidth="1"/>
    <col min="25" max="25" width="10.28515625" bestFit="1" customWidth="1"/>
    <col min="26" max="26" width="9.85546875" bestFit="1" customWidth="1"/>
    <col min="27" max="27" width="10.85546875" bestFit="1" customWidth="1"/>
    <col min="28" max="28" width="11.42578125" bestFit="1" customWidth="1"/>
    <col min="29" max="29" width="12.85546875" customWidth="1"/>
  </cols>
  <sheetData>
    <row r="1" spans="2:29" ht="15.75" thickBot="1" x14ac:dyDescent="0.3"/>
    <row r="2" spans="2:29" ht="26.25" thickBot="1" x14ac:dyDescent="0.3">
      <c r="B2" s="123" t="s">
        <v>29</v>
      </c>
      <c r="C2" s="124"/>
      <c r="D2" s="124"/>
      <c r="E2" s="124"/>
      <c r="F2" s="124"/>
      <c r="G2" s="124"/>
      <c r="H2" s="124"/>
      <c r="I2" s="124"/>
      <c r="J2" s="125"/>
      <c r="P2" s="3" t="s">
        <v>6</v>
      </c>
      <c r="Q2" s="3" t="s">
        <v>7</v>
      </c>
      <c r="R2" s="3" t="s">
        <v>8</v>
      </c>
      <c r="S2" s="3" t="s">
        <v>9</v>
      </c>
      <c r="T2" s="3" t="s">
        <v>10</v>
      </c>
      <c r="U2" s="3" t="s">
        <v>11</v>
      </c>
      <c r="V2" s="3" t="s">
        <v>12</v>
      </c>
      <c r="W2" s="3" t="s">
        <v>13</v>
      </c>
      <c r="X2" s="3" t="s">
        <v>14</v>
      </c>
      <c r="Y2" s="3" t="s">
        <v>15</v>
      </c>
      <c r="Z2" s="3" t="s">
        <v>16</v>
      </c>
      <c r="AA2" s="3" t="s">
        <v>17</v>
      </c>
      <c r="AB2" s="3" t="s">
        <v>18</v>
      </c>
      <c r="AC2" s="4">
        <f>SUM(AB:AB)</f>
        <v>0</v>
      </c>
    </row>
    <row r="3" spans="2:29" x14ac:dyDescent="0.25">
      <c r="B3" s="5" t="s">
        <v>0</v>
      </c>
      <c r="C3" s="6" t="s">
        <v>19</v>
      </c>
      <c r="D3" s="6" t="s">
        <v>19</v>
      </c>
      <c r="E3" s="7" t="s">
        <v>20</v>
      </c>
      <c r="F3" s="8" t="s">
        <v>1</v>
      </c>
      <c r="G3" s="5" t="s">
        <v>0</v>
      </c>
      <c r="H3" s="9"/>
      <c r="I3" s="10" t="s">
        <v>21</v>
      </c>
      <c r="J3" s="11" t="s">
        <v>1</v>
      </c>
      <c r="P3" s="25"/>
      <c r="Q3" s="26"/>
      <c r="R3" s="25"/>
      <c r="S3" s="26"/>
      <c r="T3" s="27"/>
      <c r="U3" s="26"/>
      <c r="V3" s="26"/>
      <c r="W3" s="28"/>
      <c r="X3" s="26"/>
      <c r="Y3" s="29"/>
      <c r="Z3" s="30"/>
      <c r="AA3" s="30"/>
      <c r="AB3" s="30"/>
      <c r="AC3" s="55"/>
    </row>
    <row r="4" spans="2:29" x14ac:dyDescent="0.25">
      <c r="B4" s="13">
        <v>46143</v>
      </c>
      <c r="C4" s="117"/>
      <c r="D4" s="12"/>
      <c r="E4" s="15">
        <v>27</v>
      </c>
      <c r="F4" s="16">
        <f>E4*C4</f>
        <v>0</v>
      </c>
      <c r="G4" s="17"/>
      <c r="H4" s="18" t="s">
        <v>5</v>
      </c>
      <c r="I4" s="19"/>
      <c r="J4" s="20">
        <f>-'NİSAN 2026'!J39</f>
        <v>7.2160001844167709E-2</v>
      </c>
      <c r="M4" s="118"/>
      <c r="N4" s="119"/>
      <c r="P4" s="25"/>
      <c r="Q4" s="26"/>
      <c r="R4" s="25"/>
      <c r="S4" s="26"/>
      <c r="T4" s="27"/>
      <c r="U4" s="26"/>
      <c r="V4" s="26"/>
      <c r="W4" s="28"/>
      <c r="X4" s="26"/>
      <c r="Y4" s="29"/>
      <c r="Z4" s="30"/>
      <c r="AA4" s="30"/>
      <c r="AB4" s="30"/>
      <c r="AC4" s="55"/>
    </row>
    <row r="5" spans="2:29" x14ac:dyDescent="0.25">
      <c r="B5" s="13">
        <v>46144</v>
      </c>
      <c r="C5" s="117"/>
      <c r="D5" s="12"/>
      <c r="E5" s="15">
        <v>27</v>
      </c>
      <c r="F5" s="16">
        <f t="shared" ref="F5:F34" si="0">E5*C5</f>
        <v>0</v>
      </c>
      <c r="G5" s="56"/>
      <c r="H5" s="57"/>
      <c r="I5" s="58"/>
      <c r="J5" s="59"/>
      <c r="M5" s="118"/>
      <c r="N5" s="119"/>
      <c r="P5" s="25"/>
      <c r="Q5" s="26"/>
      <c r="R5" s="25"/>
      <c r="S5" s="26"/>
      <c r="T5" s="27"/>
      <c r="U5" s="26"/>
      <c r="V5" s="26"/>
      <c r="W5" s="28"/>
      <c r="X5" s="26"/>
      <c r="Y5" s="29"/>
      <c r="Z5" s="30"/>
      <c r="AA5" s="30"/>
      <c r="AB5" s="30"/>
    </row>
    <row r="6" spans="2:29" x14ac:dyDescent="0.25">
      <c r="B6" s="13">
        <v>46145</v>
      </c>
      <c r="C6" s="117"/>
      <c r="D6" s="12"/>
      <c r="E6" s="15">
        <v>27</v>
      </c>
      <c r="F6" s="16">
        <f t="shared" si="0"/>
        <v>0</v>
      </c>
      <c r="G6" s="56"/>
      <c r="H6" s="57"/>
      <c r="I6" s="58"/>
      <c r="J6" s="59"/>
      <c r="M6" s="118"/>
      <c r="N6" s="119"/>
      <c r="P6" s="25"/>
      <c r="Q6" s="26"/>
      <c r="R6" s="25"/>
      <c r="S6" s="26"/>
      <c r="T6" s="27"/>
      <c r="U6" s="26"/>
      <c r="V6" s="26"/>
      <c r="W6" s="28"/>
      <c r="X6" s="26"/>
      <c r="Y6" s="29"/>
      <c r="Z6" s="30"/>
      <c r="AA6" s="30"/>
      <c r="AB6" s="30"/>
    </row>
    <row r="7" spans="2:29" x14ac:dyDescent="0.25">
      <c r="B7" s="13">
        <v>46146</v>
      </c>
      <c r="C7" s="117"/>
      <c r="D7" s="12"/>
      <c r="E7" s="15">
        <v>27</v>
      </c>
      <c r="F7" s="16">
        <f t="shared" si="0"/>
        <v>0</v>
      </c>
      <c r="G7" s="17"/>
      <c r="H7" s="18" t="s">
        <v>22</v>
      </c>
      <c r="I7" s="19"/>
      <c r="J7" s="20"/>
      <c r="M7" s="118"/>
      <c r="N7" s="119"/>
      <c r="P7" s="25"/>
      <c r="Q7" s="26"/>
      <c r="R7" s="25"/>
      <c r="S7" s="26"/>
      <c r="T7" s="27"/>
      <c r="U7" s="26"/>
      <c r="V7" s="26"/>
      <c r="W7" s="28"/>
      <c r="X7" s="26"/>
      <c r="Y7" s="29"/>
      <c r="Z7" s="30"/>
      <c r="AA7" s="30"/>
      <c r="AB7" s="30"/>
    </row>
    <row r="8" spans="2:29" x14ac:dyDescent="0.25">
      <c r="B8" s="13">
        <v>46147</v>
      </c>
      <c r="C8" s="117"/>
      <c r="D8" s="12"/>
      <c r="E8" s="15">
        <v>27</v>
      </c>
      <c r="F8" s="16">
        <f t="shared" si="0"/>
        <v>0</v>
      </c>
      <c r="G8" s="72"/>
      <c r="H8" s="61"/>
      <c r="I8" s="60"/>
      <c r="J8" s="62"/>
      <c r="M8" s="118"/>
      <c r="N8" s="119"/>
      <c r="P8" s="25"/>
      <c r="Q8" s="26"/>
      <c r="R8" s="25"/>
      <c r="S8" s="26"/>
      <c r="T8" s="27"/>
      <c r="U8" s="26"/>
      <c r="V8" s="26"/>
      <c r="W8" s="28"/>
      <c r="X8" s="26"/>
      <c r="Y8" s="29"/>
      <c r="Z8" s="30"/>
      <c r="AA8" s="30"/>
      <c r="AB8" s="30"/>
    </row>
    <row r="9" spans="2:29" x14ac:dyDescent="0.25">
      <c r="B9" s="13">
        <v>46148</v>
      </c>
      <c r="C9" s="117"/>
      <c r="D9" s="12"/>
      <c r="E9" s="15">
        <v>27</v>
      </c>
      <c r="F9" s="16">
        <f t="shared" si="0"/>
        <v>0</v>
      </c>
      <c r="G9" s="73"/>
      <c r="H9" s="23"/>
      <c r="I9" s="1"/>
      <c r="J9" s="24"/>
      <c r="M9" s="118"/>
      <c r="N9" s="119"/>
    </row>
    <row r="10" spans="2:29" x14ac:dyDescent="0.25">
      <c r="B10" s="13">
        <v>46149</v>
      </c>
      <c r="C10" s="117"/>
      <c r="D10" s="12"/>
      <c r="E10" s="15">
        <v>27</v>
      </c>
      <c r="F10" s="16">
        <f t="shared" si="0"/>
        <v>0</v>
      </c>
      <c r="G10" s="22"/>
      <c r="H10" s="23"/>
      <c r="I10" s="1"/>
      <c r="J10" s="24"/>
      <c r="M10" s="118"/>
      <c r="N10" s="119"/>
      <c r="AB10" s="32"/>
    </row>
    <row r="11" spans="2:29" x14ac:dyDescent="0.25">
      <c r="B11" s="13">
        <v>46150</v>
      </c>
      <c r="C11" s="117"/>
      <c r="D11" s="12"/>
      <c r="E11" s="15">
        <v>27</v>
      </c>
      <c r="F11" s="16">
        <f t="shared" si="0"/>
        <v>0</v>
      </c>
      <c r="G11" s="22"/>
      <c r="H11" s="23"/>
      <c r="I11" s="1"/>
      <c r="J11" s="24"/>
      <c r="M11" s="118"/>
      <c r="N11" s="119"/>
    </row>
    <row r="12" spans="2:29" x14ac:dyDescent="0.25">
      <c r="B12" s="13">
        <v>46151</v>
      </c>
      <c r="C12" s="117"/>
      <c r="D12" s="12"/>
      <c r="E12" s="15">
        <v>27</v>
      </c>
      <c r="F12" s="16">
        <f t="shared" si="0"/>
        <v>0</v>
      </c>
      <c r="G12" s="22"/>
      <c r="H12" s="23"/>
      <c r="I12" s="1"/>
      <c r="J12" s="24"/>
      <c r="M12" s="118"/>
      <c r="N12" s="119"/>
    </row>
    <row r="13" spans="2:29" x14ac:dyDescent="0.25">
      <c r="B13" s="13">
        <v>46152</v>
      </c>
      <c r="C13" s="117"/>
      <c r="D13" s="12"/>
      <c r="E13" s="15">
        <v>27</v>
      </c>
      <c r="F13" s="16">
        <f t="shared" si="0"/>
        <v>0</v>
      </c>
      <c r="G13" s="22"/>
      <c r="H13" s="23"/>
      <c r="I13" s="1"/>
      <c r="J13" s="24"/>
      <c r="M13" s="118"/>
      <c r="N13" s="119"/>
    </row>
    <row r="14" spans="2:29" x14ac:dyDescent="0.25">
      <c r="B14" s="13">
        <v>46153</v>
      </c>
      <c r="C14" s="117"/>
      <c r="D14" s="12"/>
      <c r="E14" s="15">
        <v>27</v>
      </c>
      <c r="F14" s="16">
        <f t="shared" si="0"/>
        <v>0</v>
      </c>
      <c r="G14" s="22"/>
      <c r="H14" s="23"/>
      <c r="I14" s="1"/>
      <c r="J14" s="24"/>
      <c r="N14" s="119"/>
    </row>
    <row r="15" spans="2:29" x14ac:dyDescent="0.25">
      <c r="B15" s="13">
        <v>46154</v>
      </c>
      <c r="C15" s="117"/>
      <c r="D15" s="12"/>
      <c r="E15" s="15">
        <v>27</v>
      </c>
      <c r="F15" s="16">
        <f t="shared" si="0"/>
        <v>0</v>
      </c>
      <c r="G15" s="22"/>
      <c r="H15" s="23"/>
      <c r="I15" s="1"/>
      <c r="J15" s="24"/>
      <c r="N15" s="119"/>
    </row>
    <row r="16" spans="2:29" x14ac:dyDescent="0.25">
      <c r="B16" s="13">
        <v>46155</v>
      </c>
      <c r="C16" s="117"/>
      <c r="D16" s="12"/>
      <c r="E16" s="15">
        <v>27</v>
      </c>
      <c r="F16" s="16">
        <f t="shared" si="0"/>
        <v>0</v>
      </c>
      <c r="G16" s="31"/>
      <c r="H16" s="23"/>
      <c r="I16" s="1"/>
      <c r="J16" s="24"/>
      <c r="N16" s="119"/>
    </row>
    <row r="17" spans="2:18" x14ac:dyDescent="0.25">
      <c r="B17" s="13">
        <v>46156</v>
      </c>
      <c r="C17" s="117"/>
      <c r="D17" s="12"/>
      <c r="E17" s="15">
        <v>27</v>
      </c>
      <c r="F17" s="16">
        <f t="shared" si="0"/>
        <v>0</v>
      </c>
      <c r="G17" s="22"/>
      <c r="H17" s="23"/>
      <c r="I17" s="1"/>
      <c r="J17" s="24"/>
      <c r="N17" s="119"/>
    </row>
    <row r="18" spans="2:18" x14ac:dyDescent="0.25">
      <c r="B18" s="13">
        <v>46157</v>
      </c>
      <c r="C18" s="117"/>
      <c r="D18" s="12"/>
      <c r="E18" s="15">
        <v>27</v>
      </c>
      <c r="F18" s="16">
        <f t="shared" si="0"/>
        <v>0</v>
      </c>
      <c r="G18" s="22"/>
      <c r="H18" s="23"/>
      <c r="I18" s="1"/>
      <c r="J18" s="24"/>
      <c r="N18" s="119"/>
    </row>
    <row r="19" spans="2:18" x14ac:dyDescent="0.25">
      <c r="B19" s="13">
        <v>46158</v>
      </c>
      <c r="C19" s="117"/>
      <c r="D19" s="12"/>
      <c r="E19" s="15">
        <v>27</v>
      </c>
      <c r="F19" s="16">
        <f t="shared" si="0"/>
        <v>0</v>
      </c>
      <c r="G19" s="31"/>
      <c r="H19" s="23"/>
      <c r="I19" s="1"/>
      <c r="J19" s="24"/>
      <c r="N19" s="119"/>
    </row>
    <row r="20" spans="2:18" x14ac:dyDescent="0.25">
      <c r="B20" s="13">
        <v>46159</v>
      </c>
      <c r="C20" s="117"/>
      <c r="D20" s="12"/>
      <c r="E20" s="15">
        <v>27</v>
      </c>
      <c r="F20" s="16">
        <f t="shared" si="0"/>
        <v>0</v>
      </c>
      <c r="G20" s="13"/>
      <c r="H20" s="23"/>
      <c r="I20" s="1"/>
      <c r="J20" s="24"/>
      <c r="M20" s="118"/>
      <c r="N20" s="119"/>
    </row>
    <row r="21" spans="2:18" x14ac:dyDescent="0.25">
      <c r="B21" s="13">
        <v>46160</v>
      </c>
      <c r="C21" s="117"/>
      <c r="D21" s="12"/>
      <c r="E21" s="15">
        <v>27</v>
      </c>
      <c r="F21" s="16">
        <f t="shared" si="0"/>
        <v>0</v>
      </c>
      <c r="G21" s="13"/>
      <c r="H21" s="23"/>
      <c r="I21" s="1"/>
      <c r="J21" s="24"/>
      <c r="M21" s="118"/>
      <c r="N21" s="119"/>
    </row>
    <row r="22" spans="2:18" x14ac:dyDescent="0.25">
      <c r="B22" s="13">
        <v>46161</v>
      </c>
      <c r="C22" s="117"/>
      <c r="D22" s="12"/>
      <c r="E22" s="15">
        <v>27</v>
      </c>
      <c r="F22" s="16">
        <f t="shared" si="0"/>
        <v>0</v>
      </c>
      <c r="G22" s="13"/>
      <c r="H22" s="23"/>
      <c r="I22" s="1"/>
      <c r="J22" s="24"/>
      <c r="M22" s="118"/>
      <c r="N22" s="119"/>
    </row>
    <row r="23" spans="2:18" x14ac:dyDescent="0.25">
      <c r="B23" s="13">
        <v>46162</v>
      </c>
      <c r="C23" s="117"/>
      <c r="D23" s="12"/>
      <c r="E23" s="15">
        <v>27</v>
      </c>
      <c r="F23" s="16">
        <f t="shared" si="0"/>
        <v>0</v>
      </c>
      <c r="G23" s="13"/>
      <c r="H23" s="23"/>
      <c r="I23" s="1"/>
      <c r="J23" s="24"/>
      <c r="N23" s="116"/>
    </row>
    <row r="24" spans="2:18" x14ac:dyDescent="0.25">
      <c r="B24" s="13">
        <v>46163</v>
      </c>
      <c r="C24" s="117"/>
      <c r="D24" s="12"/>
      <c r="E24" s="15">
        <v>27</v>
      </c>
      <c r="F24" s="16">
        <f t="shared" si="0"/>
        <v>0</v>
      </c>
      <c r="G24" s="13"/>
      <c r="H24" s="23"/>
      <c r="I24" s="1"/>
      <c r="J24" s="24"/>
      <c r="N24" s="116"/>
    </row>
    <row r="25" spans="2:18" x14ac:dyDescent="0.25">
      <c r="B25" s="13">
        <v>46164</v>
      </c>
      <c r="C25" s="117"/>
      <c r="D25" s="12"/>
      <c r="E25" s="15">
        <v>27</v>
      </c>
      <c r="F25" s="16">
        <f t="shared" si="0"/>
        <v>0</v>
      </c>
      <c r="G25" s="22"/>
      <c r="H25" s="23"/>
      <c r="I25" s="1"/>
      <c r="J25" s="24"/>
      <c r="N25" s="116"/>
    </row>
    <row r="26" spans="2:18" x14ac:dyDescent="0.25">
      <c r="B26" s="13">
        <v>46165</v>
      </c>
      <c r="C26" s="117"/>
      <c r="D26" s="12"/>
      <c r="E26" s="15">
        <v>27</v>
      </c>
      <c r="F26" s="16">
        <f t="shared" si="0"/>
        <v>0</v>
      </c>
      <c r="G26" s="31"/>
      <c r="H26" s="23"/>
      <c r="I26" s="1"/>
      <c r="J26" s="24"/>
      <c r="N26" s="116"/>
    </row>
    <row r="27" spans="2:18" x14ac:dyDescent="0.25">
      <c r="B27" s="13">
        <v>46166</v>
      </c>
      <c r="C27" s="14"/>
      <c r="D27" s="12"/>
      <c r="E27" s="15">
        <v>27</v>
      </c>
      <c r="F27" s="16">
        <f t="shared" si="0"/>
        <v>0</v>
      </c>
      <c r="G27" s="22"/>
      <c r="H27" s="23"/>
      <c r="I27" s="1"/>
      <c r="J27" s="24"/>
    </row>
    <row r="28" spans="2:18" x14ac:dyDescent="0.25">
      <c r="B28" s="13">
        <v>46167</v>
      </c>
      <c r="C28" s="14"/>
      <c r="D28" s="12"/>
      <c r="E28" s="15">
        <v>27</v>
      </c>
      <c r="F28" s="16">
        <f t="shared" si="0"/>
        <v>0</v>
      </c>
      <c r="G28" s="31"/>
      <c r="H28" s="23"/>
      <c r="I28" s="1"/>
      <c r="J28" s="24"/>
    </row>
    <row r="29" spans="2:18" x14ac:dyDescent="0.25">
      <c r="B29" s="13">
        <v>46168</v>
      </c>
      <c r="C29" s="14"/>
      <c r="D29" s="12"/>
      <c r="E29" s="15">
        <v>27</v>
      </c>
      <c r="F29" s="16">
        <f t="shared" si="0"/>
        <v>0</v>
      </c>
      <c r="G29" s="22"/>
      <c r="H29" s="23"/>
      <c r="I29" s="1"/>
      <c r="J29" s="24"/>
    </row>
    <row r="30" spans="2:18" x14ac:dyDescent="0.25">
      <c r="B30" s="13">
        <v>46169</v>
      </c>
      <c r="C30" s="14"/>
      <c r="D30" s="12"/>
      <c r="E30" s="15">
        <v>27</v>
      </c>
      <c r="F30" s="16">
        <f t="shared" si="0"/>
        <v>0</v>
      </c>
      <c r="G30" s="22"/>
      <c r="H30" s="23"/>
      <c r="I30" s="1"/>
      <c r="J30" s="24"/>
      <c r="R30" s="63"/>
    </row>
    <row r="31" spans="2:18" x14ac:dyDescent="0.25">
      <c r="B31" s="13">
        <v>46170</v>
      </c>
      <c r="C31" s="14"/>
      <c r="D31" s="12"/>
      <c r="E31" s="15">
        <v>27</v>
      </c>
      <c r="F31" s="16">
        <f t="shared" si="0"/>
        <v>0</v>
      </c>
      <c r="G31" s="31"/>
      <c r="H31" s="23"/>
      <c r="I31" s="1"/>
      <c r="J31" s="24"/>
    </row>
    <row r="32" spans="2:18" x14ac:dyDescent="0.25">
      <c r="B32" s="13">
        <v>46171</v>
      </c>
      <c r="C32" s="14"/>
      <c r="D32" s="12"/>
      <c r="E32" s="15">
        <v>27</v>
      </c>
      <c r="F32" s="16">
        <f t="shared" si="0"/>
        <v>0</v>
      </c>
      <c r="G32" s="31"/>
      <c r="H32" s="23"/>
      <c r="I32" s="1"/>
      <c r="J32" s="24"/>
    </row>
    <row r="33" spans="2:14" x14ac:dyDescent="0.25">
      <c r="B33" s="13">
        <v>46172</v>
      </c>
      <c r="C33" s="14"/>
      <c r="D33" s="12"/>
      <c r="E33" s="15">
        <v>27</v>
      </c>
      <c r="F33" s="16">
        <f t="shared" si="0"/>
        <v>0</v>
      </c>
      <c r="G33" s="31"/>
      <c r="H33" s="23"/>
      <c r="I33" s="1"/>
      <c r="J33" s="24"/>
    </row>
    <row r="34" spans="2:14" ht="15.75" thickBot="1" x14ac:dyDescent="0.3">
      <c r="B34" s="13">
        <v>46173</v>
      </c>
      <c r="C34" s="33"/>
      <c r="D34" s="34"/>
      <c r="E34" s="15">
        <v>27</v>
      </c>
      <c r="F34" s="36">
        <f t="shared" si="0"/>
        <v>0</v>
      </c>
      <c r="G34" s="37"/>
      <c r="H34" s="38"/>
      <c r="I34" s="39"/>
      <c r="J34" s="40"/>
    </row>
    <row r="35" spans="2:14" x14ac:dyDescent="0.25">
      <c r="B35" s="41" t="s">
        <v>23</v>
      </c>
      <c r="C35" s="42">
        <f>SUM(C4:C34)</f>
        <v>0</v>
      </c>
      <c r="D35" s="43">
        <f>SUM(D4:D34)</f>
        <v>0</v>
      </c>
      <c r="E35" s="44"/>
      <c r="F35" s="45" t="s">
        <v>1</v>
      </c>
      <c r="G35" s="46"/>
      <c r="H35" s="126" t="s">
        <v>3</v>
      </c>
      <c r="I35" s="126"/>
      <c r="J35" s="47">
        <f>SUM(J4:J34)</f>
        <v>7.2160001844167709E-2</v>
      </c>
    </row>
    <row r="36" spans="2:14" x14ac:dyDescent="0.25">
      <c r="B36" s="48" t="s">
        <v>24</v>
      </c>
      <c r="C36" s="12"/>
      <c r="D36" s="12"/>
      <c r="E36" s="21"/>
      <c r="F36" s="16"/>
      <c r="G36" s="31"/>
      <c r="H36" s="127" t="s">
        <v>2</v>
      </c>
      <c r="I36" s="127"/>
      <c r="J36" s="24">
        <f>F36+F37</f>
        <v>0</v>
      </c>
      <c r="N36" s="2"/>
    </row>
    <row r="37" spans="2:14" x14ac:dyDescent="0.25">
      <c r="B37" s="48" t="s">
        <v>25</v>
      </c>
      <c r="C37" s="49">
        <f>C35</f>
        <v>0</v>
      </c>
      <c r="D37" s="12">
        <f>D35/1.03</f>
        <v>0</v>
      </c>
      <c r="E37" s="21"/>
      <c r="F37" s="16">
        <f>SUM(F4:F36)</f>
        <v>0</v>
      </c>
      <c r="G37" s="31"/>
      <c r="H37" s="1" t="s">
        <v>4</v>
      </c>
      <c r="I37" s="1">
        <v>0.01</v>
      </c>
      <c r="J37" s="24">
        <f>J36*I37</f>
        <v>0</v>
      </c>
      <c r="L37" s="2">
        <f>J36+J37</f>
        <v>0</v>
      </c>
      <c r="M37" s="64"/>
      <c r="N37" s="54"/>
    </row>
    <row r="38" spans="2:14" x14ac:dyDescent="0.25">
      <c r="B38" s="48"/>
      <c r="C38" s="12"/>
      <c r="D38" s="1"/>
      <c r="E38" s="21"/>
      <c r="F38" s="16"/>
      <c r="G38" s="31"/>
      <c r="H38" s="1"/>
      <c r="I38" s="50" t="s">
        <v>26</v>
      </c>
      <c r="J38" s="24"/>
    </row>
    <row r="39" spans="2:14" ht="15.75" thickBot="1" x14ac:dyDescent="0.3">
      <c r="B39" s="128" t="s">
        <v>27</v>
      </c>
      <c r="C39" s="129"/>
      <c r="D39" s="51"/>
      <c r="E39" s="35"/>
      <c r="F39" s="36"/>
      <c r="G39" s="52"/>
      <c r="H39" s="130" t="s">
        <v>28</v>
      </c>
      <c r="I39" s="130"/>
      <c r="J39" s="53">
        <f>J36+J37+J38-J35</f>
        <v>-7.2160001844167709E-2</v>
      </c>
      <c r="L39" s="2"/>
      <c r="M39" s="2"/>
      <c r="N39" s="2"/>
    </row>
    <row r="40" spans="2:14" ht="15.75" thickBot="1" x14ac:dyDescent="0.3">
      <c r="B40" s="120"/>
      <c r="C40" s="121"/>
      <c r="D40" s="121"/>
      <c r="E40" s="121"/>
      <c r="F40" s="121"/>
      <c r="G40" s="121"/>
      <c r="H40" s="121"/>
      <c r="I40" s="121"/>
      <c r="J40" s="122"/>
      <c r="L40" s="2"/>
      <c r="M40" s="2"/>
    </row>
    <row r="41" spans="2:14" ht="15.75" thickBot="1" x14ac:dyDescent="0.3">
      <c r="B41" s="120"/>
      <c r="C41" s="121"/>
      <c r="D41" s="121"/>
      <c r="E41" s="121"/>
      <c r="F41" s="121"/>
      <c r="G41" s="121"/>
      <c r="H41" s="121"/>
      <c r="I41" s="121"/>
      <c r="J41" s="122"/>
    </row>
    <row r="42" spans="2:14" x14ac:dyDescent="0.25">
      <c r="J42" s="2"/>
    </row>
    <row r="44" spans="2:14" x14ac:dyDescent="0.25">
      <c r="C44" s="111"/>
    </row>
    <row r="46" spans="2:14" x14ac:dyDescent="0.25">
      <c r="C46" s="54"/>
    </row>
  </sheetData>
  <mergeCells count="7">
    <mergeCell ref="B41:J41"/>
    <mergeCell ref="B2:J2"/>
    <mergeCell ref="H35:I35"/>
    <mergeCell ref="H36:I36"/>
    <mergeCell ref="B39:C39"/>
    <mergeCell ref="H39:I39"/>
    <mergeCell ref="B40:J40"/>
  </mergeCells>
  <pageMargins left="0.70866141732283472" right="0.70866141732283472" top="0.74803149606299213" bottom="0.74803149606299213" header="0.31496062992125984" footer="0.31496062992125984"/>
  <pageSetup paperSize="9" scale="82" orientation="portrait" verticalDpi="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Çalışma Sayfaları</vt:lpstr>
      </vt:variant>
      <vt:variant>
        <vt:i4>7</vt:i4>
      </vt:variant>
      <vt:variant>
        <vt:lpstr>Adlandırılmış Aralıklar</vt:lpstr>
      </vt:variant>
      <vt:variant>
        <vt:i4>4</vt:i4>
      </vt:variant>
    </vt:vector>
  </HeadingPairs>
  <TitlesOfParts>
    <vt:vector size="11" baseType="lpstr">
      <vt:lpstr>KASIM 2025</vt:lpstr>
      <vt:lpstr>ARALIK 2025</vt:lpstr>
      <vt:lpstr>OCAK 2026</vt:lpstr>
      <vt:lpstr>ŞUBAT 2026</vt:lpstr>
      <vt:lpstr>MART 2026</vt:lpstr>
      <vt:lpstr>NİSAN 2026</vt:lpstr>
      <vt:lpstr>MAYIS 2026</vt:lpstr>
      <vt:lpstr>'MART 2026'!Yazdırma_Alanı</vt:lpstr>
      <vt:lpstr>'MAYIS 2026'!Yazdırma_Alanı</vt:lpstr>
      <vt:lpstr>'NİSAN 2026'!Yazdırma_Alanı</vt:lpstr>
      <vt:lpstr>'ŞUBAT 2026'!Yazdırma_Alanı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2006-09-26T09:04:32Z</dcterms:created>
  <dcterms:modified xsi:type="dcterms:W3CDTF">2026-05-12T12:20:39Z</dcterms:modified>
</cp:coreProperties>
</file>